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38B99B89-3CAE-459D-9DDA-58E62075AB64}" xr6:coauthVersionLast="47" xr6:coauthVersionMax="47" xr10:uidLastSave="{00000000-0000-0000-0000-000000000000}"/>
  <bookViews>
    <workbookView xWindow="-120" yWindow="-120" windowWidth="23280" windowHeight="14880" xr2:uid="{08020036-FDF1-47D7-BB72-B784EC77839A}"/>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AF935" i="8"/>
  <c r="T935" i="8"/>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AF912" i="8"/>
  <c r="T912" i="8"/>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AF884" i="8"/>
  <c r="T884" i="8"/>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AF853" i="8"/>
  <c r="T853" i="8"/>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AF840" i="8"/>
  <c r="T840" i="8"/>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AF826" i="8"/>
  <c r="T826" i="8"/>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AF812" i="8"/>
  <c r="T812" i="8"/>
  <c r="D812" i="8"/>
  <c r="A812" i="8"/>
  <c r="BL811" i="8"/>
  <c r="AF811" i="8"/>
  <c r="T811" i="8"/>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AF780" i="8"/>
  <c r="T780" i="8"/>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AF770" i="8"/>
  <c r="T770" i="8"/>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AF754" i="8"/>
  <c r="T754" i="8"/>
  <c r="D754" i="8"/>
  <c r="A754" i="8"/>
  <c r="BL753" i="8"/>
  <c r="T753" i="8"/>
  <c r="AF753" i="8" s="1"/>
  <c r="D753" i="8"/>
  <c r="A753" i="8"/>
  <c r="BL752" i="8"/>
  <c r="T752" i="8"/>
  <c r="AF752" i="8" s="1"/>
  <c r="D752" i="8"/>
  <c r="A752" i="8"/>
  <c r="BL751" i="8"/>
  <c r="AF751" i="8"/>
  <c r="T751" i="8"/>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AF735" i="8"/>
  <c r="T735" i="8"/>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AF724" i="8"/>
  <c r="T724" i="8"/>
  <c r="D724" i="8"/>
  <c r="A724" i="8"/>
  <c r="BL723" i="8"/>
  <c r="T723" i="8"/>
  <c r="AF723" i="8" s="1"/>
  <c r="D723" i="8"/>
  <c r="A723" i="8"/>
  <c r="BL722" i="8"/>
  <c r="T722" i="8"/>
  <c r="AF722" i="8" s="1"/>
  <c r="D722" i="8"/>
  <c r="A722" i="8"/>
  <c r="BL721" i="8"/>
  <c r="T721" i="8"/>
  <c r="AF721" i="8" s="1"/>
  <c r="D721" i="8"/>
  <c r="A721" i="8"/>
  <c r="BL720" i="8"/>
  <c r="T720" i="8"/>
  <c r="AF720" i="8" s="1"/>
  <c r="D720" i="8"/>
  <c r="A720" i="8"/>
  <c r="BL719" i="8"/>
  <c r="AF719" i="8"/>
  <c r="T719" i="8"/>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AF703" i="8"/>
  <c r="T703" i="8"/>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AF683" i="8"/>
  <c r="T683" i="8"/>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AF677" i="8"/>
  <c r="T677" i="8"/>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AF665" i="8"/>
  <c r="T665" i="8"/>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AF638" i="8"/>
  <c r="T638" i="8"/>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AF614" i="8"/>
  <c r="T614" i="8"/>
  <c r="D614" i="8"/>
  <c r="A614" i="8"/>
  <c r="BL613" i="8"/>
  <c r="T613" i="8"/>
  <c r="AF613" i="8" s="1"/>
  <c r="D613" i="8"/>
  <c r="A613" i="8"/>
  <c r="BL612" i="8"/>
  <c r="T612" i="8"/>
  <c r="AF612" i="8" s="1"/>
  <c r="D612" i="8"/>
  <c r="A612" i="8"/>
  <c r="BL611" i="8"/>
  <c r="T611" i="8"/>
  <c r="AF611" i="8" s="1"/>
  <c r="D611" i="8"/>
  <c r="A611" i="8"/>
  <c r="BL610" i="8"/>
  <c r="AF610" i="8"/>
  <c r="T610" i="8"/>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AF602" i="8"/>
  <c r="T602" i="8"/>
  <c r="D602" i="8"/>
  <c r="A602" i="8"/>
  <c r="BL601" i="8"/>
  <c r="AF601" i="8"/>
  <c r="T601" i="8"/>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AF593" i="8"/>
  <c r="T593" i="8"/>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AF579" i="8"/>
  <c r="T579" i="8"/>
  <c r="D579" i="8"/>
  <c r="A579" i="8"/>
  <c r="BL578" i="8"/>
  <c r="T578" i="8"/>
  <c r="AF578" i="8" s="1"/>
  <c r="D578" i="8"/>
  <c r="A578" i="8"/>
  <c r="BL577" i="8"/>
  <c r="AF577" i="8"/>
  <c r="T577" i="8"/>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AF569" i="8"/>
  <c r="T569" i="8"/>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AF558" i="8"/>
  <c r="T558" i="8"/>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AF546" i="8"/>
  <c r="T546" i="8"/>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AF535" i="8"/>
  <c r="T535" i="8"/>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AF526" i="8"/>
  <c r="T526" i="8"/>
  <c r="D526" i="8"/>
  <c r="A526" i="8"/>
  <c r="BL525" i="8"/>
  <c r="T525" i="8"/>
  <c r="AF525" i="8" s="1"/>
  <c r="D525" i="8"/>
  <c r="A525" i="8"/>
  <c r="BL524" i="8"/>
  <c r="T524" i="8"/>
  <c r="AF524" i="8" s="1"/>
  <c r="D524" i="8"/>
  <c r="A524" i="8"/>
  <c r="BL523" i="8"/>
  <c r="T523" i="8"/>
  <c r="AF523" i="8" s="1"/>
  <c r="D523" i="8"/>
  <c r="A523" i="8"/>
  <c r="BL522" i="8"/>
  <c r="AF522" i="8"/>
  <c r="T522" i="8"/>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AF514" i="8"/>
  <c r="T514" i="8"/>
  <c r="D514" i="8"/>
  <c r="A514" i="8"/>
  <c r="BL513" i="8"/>
  <c r="T513" i="8"/>
  <c r="AF513" i="8" s="1"/>
  <c r="D513" i="8"/>
  <c r="A513" i="8"/>
  <c r="BL512" i="8"/>
  <c r="T512" i="8"/>
  <c r="AF512" i="8" s="1"/>
  <c r="D512" i="8"/>
  <c r="A512" i="8"/>
  <c r="BL511" i="8"/>
  <c r="AF511" i="8"/>
  <c r="T511" i="8"/>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AF503" i="8"/>
  <c r="T503" i="8"/>
  <c r="D503" i="8"/>
  <c r="A503" i="8"/>
  <c r="BL502" i="8"/>
  <c r="AF502" i="8"/>
  <c r="T502" i="8"/>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AF494" i="8"/>
  <c r="T494" i="8"/>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AF479" i="8"/>
  <c r="T479" i="8"/>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AF467" i="8"/>
  <c r="T467" i="8"/>
  <c r="D467" i="8"/>
  <c r="A467" i="8"/>
  <c r="BL466" i="8"/>
  <c r="T466" i="8"/>
  <c r="AF466" i="8" s="1"/>
  <c r="D466" i="8"/>
  <c r="A466" i="8"/>
  <c r="BL465" i="8"/>
  <c r="AF465" i="8"/>
  <c r="T465" i="8"/>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AF456" i="8"/>
  <c r="T456" i="8"/>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AF441" i="8"/>
  <c r="T441" i="8"/>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AF420" i="8"/>
  <c r="T420" i="8"/>
  <c r="D420" i="8"/>
  <c r="A420" i="8"/>
  <c r="BL419" i="8"/>
  <c r="T419" i="8"/>
  <c r="AF419" i="8" s="1"/>
  <c r="D419" i="8"/>
  <c r="A419" i="8"/>
  <c r="BL418" i="8"/>
  <c r="AF418" i="8"/>
  <c r="T418" i="8"/>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AF407" i="8"/>
  <c r="T407" i="8"/>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AF401" i="8"/>
  <c r="T401" i="8"/>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AF391" i="8"/>
  <c r="T391" i="8"/>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AF380" i="8"/>
  <c r="T380" i="8"/>
  <c r="D380" i="8"/>
  <c r="A380" i="8"/>
  <c r="BL379" i="8"/>
  <c r="AF379" i="8"/>
  <c r="T379" i="8"/>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AF364" i="8"/>
  <c r="T364" i="8"/>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AF347" i="8"/>
  <c r="T347" i="8"/>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AF339" i="8"/>
  <c r="T339" i="8"/>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AF333" i="8"/>
  <c r="T333" i="8"/>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AF314" i="8"/>
  <c r="T314" i="8"/>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AF298" i="8"/>
  <c r="T298" i="8"/>
  <c r="D298" i="8"/>
  <c r="A298" i="8"/>
  <c r="BL297" i="8"/>
  <c r="T297" i="8"/>
  <c r="AF297" i="8" s="1"/>
  <c r="D297" i="8"/>
  <c r="A297" i="8"/>
  <c r="BL296" i="8"/>
  <c r="T296" i="8"/>
  <c r="AF296" i="8" s="1"/>
  <c r="D296" i="8"/>
  <c r="A296" i="8"/>
  <c r="BL295" i="8"/>
  <c r="T295" i="8"/>
  <c r="AF295" i="8" s="1"/>
  <c r="D295" i="8"/>
  <c r="A295" i="8"/>
  <c r="BL294" i="8"/>
  <c r="AF294" i="8"/>
  <c r="T294" i="8"/>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AF286" i="8"/>
  <c r="T286" i="8"/>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AF274" i="8"/>
  <c r="T274" i="8"/>
  <c r="D274" i="8"/>
  <c r="A274" i="8"/>
  <c r="BL273" i="8"/>
  <c r="T273" i="8"/>
  <c r="AF273" i="8" s="1"/>
  <c r="D273" i="8"/>
  <c r="A273" i="8"/>
  <c r="BL272" i="8"/>
  <c r="T272" i="8"/>
  <c r="AF272" i="8" s="1"/>
  <c r="D272" i="8"/>
  <c r="A272" i="8"/>
  <c r="BL271" i="8"/>
  <c r="T271" i="8"/>
  <c r="AF271" i="8" s="1"/>
  <c r="D271" i="8"/>
  <c r="A271" i="8"/>
  <c r="BL270" i="8"/>
  <c r="AF270" i="8"/>
  <c r="T270" i="8"/>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AF260" i="8"/>
  <c r="T260" i="8"/>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AF247" i="8"/>
  <c r="T247" i="8"/>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AF230" i="8"/>
  <c r="T230" i="8"/>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AF220" i="8"/>
  <c r="T220" i="8"/>
  <c r="D220" i="8"/>
  <c r="A220" i="8"/>
  <c r="BL219" i="8"/>
  <c r="T219" i="8"/>
  <c r="AF219" i="8" s="1"/>
  <c r="D219" i="8"/>
  <c r="A219" i="8"/>
  <c r="BL218" i="8"/>
  <c r="T218" i="8"/>
  <c r="AF218" i="8" s="1"/>
  <c r="D218" i="8"/>
  <c r="A218" i="8"/>
  <c r="BL217" i="8"/>
  <c r="T217" i="8"/>
  <c r="AF217" i="8" s="1"/>
  <c r="D217" i="8"/>
  <c r="A217" i="8"/>
  <c r="BL216" i="8"/>
  <c r="AF216" i="8"/>
  <c r="T216" i="8"/>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AF202" i="8"/>
  <c r="T202" i="8"/>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AF186" i="8"/>
  <c r="T186" i="8"/>
  <c r="D186" i="8"/>
  <c r="A186" i="8"/>
  <c r="BL185" i="8"/>
  <c r="T185" i="8"/>
  <c r="AF185" i="8" s="1"/>
  <c r="D185" i="8"/>
  <c r="A185" i="8"/>
  <c r="BL184" i="8"/>
  <c r="T184" i="8"/>
  <c r="AF184" i="8" s="1"/>
  <c r="D184" i="8"/>
  <c r="A184" i="8"/>
  <c r="BL183" i="8"/>
  <c r="T183" i="8"/>
  <c r="AF183" i="8" s="1"/>
  <c r="D183" i="8"/>
  <c r="A183" i="8"/>
  <c r="BL182" i="8"/>
  <c r="AF182" i="8"/>
  <c r="T182" i="8"/>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AF169" i="8"/>
  <c r="T169" i="8"/>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AF160" i="8"/>
  <c r="T160" i="8"/>
  <c r="D160" i="8"/>
  <c r="A160" i="8"/>
  <c r="BL159" i="8"/>
  <c r="T159" i="8"/>
  <c r="AF159" i="8" s="1"/>
  <c r="D159" i="8"/>
  <c r="A159" i="8"/>
  <c r="BL158" i="8"/>
  <c r="AF158" i="8"/>
  <c r="T158" i="8"/>
  <c r="D158" i="8"/>
  <c r="A158" i="8"/>
  <c r="BL157" i="8"/>
  <c r="T157" i="8"/>
  <c r="AF157" i="8" s="1"/>
  <c r="D157" i="8"/>
  <c r="A157" i="8"/>
  <c r="BL156" i="8"/>
  <c r="T156" i="8"/>
  <c r="AF156" i="8" s="1"/>
  <c r="D156" i="8"/>
  <c r="A156" i="8"/>
  <c r="BL155" i="8"/>
  <c r="T155" i="8"/>
  <c r="AF155" i="8" s="1"/>
  <c r="D155" i="8"/>
  <c r="A155" i="8"/>
  <c r="BL154" i="8"/>
  <c r="T154" i="8"/>
  <c r="AF154" i="8" s="1"/>
  <c r="D154" i="8"/>
  <c r="A154" i="8"/>
  <c r="BL153" i="8"/>
  <c r="AF153" i="8"/>
  <c r="T153" i="8"/>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AF147" i="8"/>
  <c r="T147" i="8"/>
  <c r="D147" i="8"/>
  <c r="A147" i="8"/>
  <c r="BL146" i="8"/>
  <c r="AF146" i="8"/>
  <c r="T146" i="8"/>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AF137" i="8"/>
  <c r="T137" i="8"/>
  <c r="D137" i="8"/>
  <c r="A137" i="8"/>
  <c r="BL136" i="8"/>
  <c r="T136" i="8"/>
  <c r="AF136" i="8" s="1"/>
  <c r="D136" i="8"/>
  <c r="A136" i="8"/>
  <c r="BL135" i="8"/>
  <c r="AF135" i="8"/>
  <c r="T135" i="8"/>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AF124" i="8"/>
  <c r="T124" i="8"/>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AF98" i="8"/>
  <c r="T98" i="8"/>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AF81" i="8"/>
  <c r="T81" i="8"/>
  <c r="D81" i="8"/>
  <c r="A81" i="8"/>
  <c r="BL80" i="8"/>
  <c r="AF80" i="8"/>
  <c r="T80" i="8"/>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AF69" i="8"/>
  <c r="T69" i="8"/>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AF61" i="8"/>
  <c r="T61" i="8"/>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AF40" i="8"/>
  <c r="T40" i="8"/>
  <c r="D40" i="8"/>
  <c r="A40" i="8"/>
  <c r="BL39" i="8"/>
  <c r="T39" i="8"/>
  <c r="AF39" i="8" s="1"/>
  <c r="D39" i="8"/>
  <c r="A39" i="8"/>
  <c r="BL38" i="8"/>
  <c r="T38" i="8"/>
  <c r="AF38" i="8" s="1"/>
  <c r="D38" i="8"/>
  <c r="A38" i="8"/>
  <c r="BL37" i="8"/>
  <c r="T37" i="8"/>
  <c r="AF37" i="8" s="1"/>
  <c r="D37" i="8"/>
  <c r="A37" i="8"/>
  <c r="BL36" i="8"/>
  <c r="AF36" i="8"/>
  <c r="T36" i="8"/>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AF15" i="8"/>
  <c r="T15" i="8"/>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AF9" i="8"/>
  <c r="T9" i="8"/>
  <c r="D9" i="8"/>
  <c r="A9" i="8"/>
  <c r="BL8" i="8"/>
  <c r="AT8" i="8"/>
  <c r="T8" i="8"/>
  <c r="AF8" i="8" s="1"/>
  <c r="D8" i="8"/>
  <c r="A8" i="8"/>
  <c r="BL7" i="8"/>
  <c r="BK7" i="8" a="1"/>
  <c r="BK7" i="8" s="1"/>
  <c r="BJ7" i="8" a="1"/>
  <c r="BJ7" i="8" s="1"/>
  <c r="BI7" i="8" a="1"/>
  <c r="BI7" i="8" s="1"/>
  <c r="AT7" i="8"/>
  <c r="A7" i="8"/>
  <c r="AT6" i="8"/>
  <c r="Q5" i="8"/>
  <c r="O5" i="8"/>
  <c r="M5" i="8"/>
  <c r="K5" i="8"/>
  <c r="I5" i="8"/>
  <c r="G5" i="8"/>
  <c r="AX4" i="8"/>
  <c r="AX106" i="8" s="1" a="1"/>
  <c r="AX106" i="8" s="1"/>
  <c r="AV4" i="8"/>
  <c r="AV36" i="8" s="1" a="1"/>
  <c r="AV36" i="8" s="1"/>
  <c r="BM117" i="7"/>
  <c r="BM109" i="7"/>
  <c r="BM108" i="7"/>
  <c r="AW98" i="7"/>
  <c r="BM121" i="7" s="1"/>
  <c r="AW97" i="7"/>
  <c r="BM120" i="7" s="1"/>
  <c r="AW96" i="7"/>
  <c r="BM119" i="7" s="1"/>
  <c r="AW95" i="7"/>
  <c r="BM118" i="7" s="1"/>
  <c r="AW94" i="7"/>
  <c r="AW93" i="7"/>
  <c r="BM116" i="7" s="1"/>
  <c r="AW92" i="7"/>
  <c r="BM115" i="7" s="1"/>
  <c r="AW91" i="7"/>
  <c r="BM114" i="7" s="1"/>
  <c r="AW90" i="7"/>
  <c r="BM113" i="7" s="1"/>
  <c r="AW89" i="7"/>
  <c r="BM112" i="7" s="1"/>
  <c r="AW88" i="7"/>
  <c r="BM111" i="7" s="1"/>
  <c r="AW87" i="7"/>
  <c r="BM110" i="7" s="1"/>
  <c r="AW86" i="7"/>
  <c r="AW85" i="7"/>
  <c r="AW84" i="7"/>
  <c r="BM107" i="7" s="1"/>
  <c r="AW83" i="7"/>
  <c r="BM106" i="7" s="1"/>
  <c r="AW82" i="7"/>
  <c r="BM105" i="7" s="1"/>
  <c r="P82" i="7"/>
  <c r="F82" i="7"/>
  <c r="E21" i="2" s="1"/>
  <c r="AW81" i="7"/>
  <c r="BM104" i="7" s="1"/>
  <c r="P81" i="7"/>
  <c r="F81" i="7"/>
  <c r="AW80" i="7"/>
  <c r="BM103" i="7" s="1"/>
  <c r="P80" i="7"/>
  <c r="F80" i="7"/>
  <c r="E19" i="2" s="1"/>
  <c r="AW79" i="7"/>
  <c r="BM102" i="7" s="1"/>
  <c r="P79" i="7"/>
  <c r="F79" i="7"/>
  <c r="AW78" i="7"/>
  <c r="BM101" i="7" s="1"/>
  <c r="P78" i="7"/>
  <c r="F78" i="7"/>
  <c r="AW77" i="7"/>
  <c r="BM100" i="7" s="1"/>
  <c r="P77" i="7"/>
  <c r="F77" i="7"/>
  <c r="E16" i="2" s="1"/>
  <c r="V36" i="7"/>
  <c r="X36" i="7" s="1"/>
  <c r="T36" i="7"/>
  <c r="U36" i="7" s="1"/>
  <c r="P36" i="7"/>
  <c r="O36" i="7"/>
  <c r="V35" i="7"/>
  <c r="T35" i="7"/>
  <c r="U35" i="7" s="1"/>
  <c r="P35" i="7"/>
  <c r="O35" i="7"/>
  <c r="V34" i="7"/>
  <c r="T34" i="7"/>
  <c r="U34" i="7" s="1"/>
  <c r="P34" i="7"/>
  <c r="O34" i="7"/>
  <c r="V33" i="7"/>
  <c r="W33" i="7" s="1"/>
  <c r="T33" i="7"/>
  <c r="U33" i="7" s="1"/>
  <c r="P33" i="7"/>
  <c r="O33" i="7"/>
  <c r="V32" i="7"/>
  <c r="W32" i="7" s="1"/>
  <c r="T32" i="7"/>
  <c r="U32" i="7" s="1"/>
  <c r="S41" i="4" s="1"/>
  <c r="Y41" i="4" s="1"/>
  <c r="P32" i="7"/>
  <c r="O32" i="7"/>
  <c r="V31" i="7"/>
  <c r="W31" i="7" s="1"/>
  <c r="T31" i="7"/>
  <c r="U31" i="7" s="1"/>
  <c r="S40" i="4" s="1"/>
  <c r="Y40" i="4" s="1"/>
  <c r="P31" i="7"/>
  <c r="O31" i="7"/>
  <c r="V30" i="7"/>
  <c r="T30" i="7"/>
  <c r="U30" i="7" s="1"/>
  <c r="P30" i="7"/>
  <c r="O30" i="7"/>
  <c r="V29" i="7"/>
  <c r="W29" i="7" s="1"/>
  <c r="T29" i="7"/>
  <c r="P29" i="7"/>
  <c r="O29" i="7"/>
  <c r="V28" i="7"/>
  <c r="W28" i="7" s="1"/>
  <c r="T28" i="7"/>
  <c r="P28" i="7"/>
  <c r="O28" i="7"/>
  <c r="V27" i="7"/>
  <c r="T27" i="7"/>
  <c r="U27" i="7" s="1"/>
  <c r="S36" i="4" s="1"/>
  <c r="Y36" i="4" s="1"/>
  <c r="P27" i="7"/>
  <c r="O27" i="7"/>
  <c r="V26" i="7"/>
  <c r="T26" i="7"/>
  <c r="U26" i="7" s="1"/>
  <c r="S35" i="4" s="1"/>
  <c r="Y35" i="4" s="1"/>
  <c r="P26" i="7"/>
  <c r="O26" i="7"/>
  <c r="V25" i="7"/>
  <c r="T25" i="7"/>
  <c r="P25" i="7"/>
  <c r="O25" i="7"/>
  <c r="V24" i="7"/>
  <c r="W24" i="7" s="1"/>
  <c r="T24" i="7"/>
  <c r="U24" i="7" s="1"/>
  <c r="S33" i="4" s="1"/>
  <c r="Y33" i="4" s="1"/>
  <c r="P24" i="7"/>
  <c r="O24" i="7"/>
  <c r="V23" i="7"/>
  <c r="X23" i="7" s="1"/>
  <c r="U23" i="7"/>
  <c r="S32" i="4" s="1"/>
  <c r="Y32" i="4" s="1"/>
  <c r="T23" i="7"/>
  <c r="P23" i="7"/>
  <c r="O23" i="7"/>
  <c r="V22" i="7"/>
  <c r="W22" i="7" s="1"/>
  <c r="T22" i="7"/>
  <c r="R31" i="4" s="1"/>
  <c r="P22" i="7"/>
  <c r="O22" i="7"/>
  <c r="V21" i="7"/>
  <c r="T21" i="7"/>
  <c r="U21" i="7" s="1"/>
  <c r="P21" i="7"/>
  <c r="O21" i="7"/>
  <c r="V20" i="7"/>
  <c r="T20" i="7"/>
  <c r="U20" i="7" s="1"/>
  <c r="S29" i="4" s="1"/>
  <c r="Y29" i="4" s="1"/>
  <c r="P20" i="7"/>
  <c r="O20" i="7"/>
  <c r="V19" i="7"/>
  <c r="T19" i="7"/>
  <c r="U19" i="7" s="1"/>
  <c r="S28" i="4" s="1"/>
  <c r="Y28" i="4" s="1"/>
  <c r="P19" i="7"/>
  <c r="O19" i="7"/>
  <c r="G19" i="7"/>
  <c r="L27" i="3" s="1"/>
  <c r="V18" i="7"/>
  <c r="T18" i="7"/>
  <c r="U18" i="7" s="1"/>
  <c r="S27" i="4" s="1"/>
  <c r="Y27" i="4" s="1"/>
  <c r="P18" i="7"/>
  <c r="O18" i="7"/>
  <c r="V17" i="7"/>
  <c r="W17" i="7" s="1"/>
  <c r="T17" i="7"/>
  <c r="U17" i="7" s="1"/>
  <c r="S26" i="4" s="1"/>
  <c r="Y26" i="4" s="1"/>
  <c r="P17" i="7"/>
  <c r="O17" i="7"/>
  <c r="V16" i="7"/>
  <c r="W16" i="7" s="1"/>
  <c r="T16" i="7"/>
  <c r="U16" i="7" s="1"/>
  <c r="S25" i="4" s="1"/>
  <c r="Y25" i="4" s="1"/>
  <c r="P16" i="7"/>
  <c r="O16" i="7"/>
  <c r="F16" i="7"/>
  <c r="E24" i="3" s="1"/>
  <c r="V15" i="7"/>
  <c r="W15" i="7" s="1"/>
  <c r="T15" i="7"/>
  <c r="P15" i="7"/>
  <c r="O15" i="7"/>
  <c r="V14" i="7"/>
  <c r="T14" i="7"/>
  <c r="R23" i="4" s="1"/>
  <c r="P14" i="7"/>
  <c r="O14" i="7"/>
  <c r="V13" i="7"/>
  <c r="T13" i="7"/>
  <c r="U13" i="7" s="1"/>
  <c r="P13" i="7"/>
  <c r="O13" i="7"/>
  <c r="V12" i="7"/>
  <c r="T12" i="7"/>
  <c r="P12" i="7"/>
  <c r="O12" i="7"/>
  <c r="V11" i="7"/>
  <c r="W11" i="7" s="1"/>
  <c r="T11" i="7"/>
  <c r="P11" i="7"/>
  <c r="O11" i="7"/>
  <c r="V10" i="7"/>
  <c r="W10" i="7" s="1"/>
  <c r="T10" i="7"/>
  <c r="U10" i="7" s="1"/>
  <c r="P10" i="7"/>
  <c r="O10" i="7"/>
  <c r="V9" i="7"/>
  <c r="T9" i="7"/>
  <c r="U9" i="7" s="1"/>
  <c r="S18" i="4" s="1"/>
  <c r="Y18" i="4" s="1"/>
  <c r="P9" i="7"/>
  <c r="O9" i="7"/>
  <c r="V8" i="7"/>
  <c r="T8" i="7"/>
  <c r="R17" i="4" s="1"/>
  <c r="P8" i="7"/>
  <c r="O8" i="7"/>
  <c r="G4" i="7"/>
  <c r="G34" i="7" s="1"/>
  <c r="L42"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S39" i="4"/>
  <c r="Y39" i="4" s="1"/>
  <c r="R39" i="4"/>
  <c r="O39" i="4"/>
  <c r="W38" i="4"/>
  <c r="R38" i="4"/>
  <c r="O38" i="4"/>
  <c r="W37" i="4"/>
  <c r="R37" i="4"/>
  <c r="O37" i="4"/>
  <c r="W36" i="4"/>
  <c r="O36" i="4"/>
  <c r="W35" i="4"/>
  <c r="O35" i="4"/>
  <c r="W34" i="4"/>
  <c r="O34" i="4"/>
  <c r="W33" i="4"/>
  <c r="R33" i="4"/>
  <c r="O33" i="4"/>
  <c r="W32" i="4"/>
  <c r="R32" i="4"/>
  <c r="O32" i="4"/>
  <c r="W31" i="4"/>
  <c r="O31" i="4"/>
  <c r="W30" i="4"/>
  <c r="S30" i="4"/>
  <c r="Y30" i="4" s="1"/>
  <c r="O30" i="4"/>
  <c r="W29" i="4"/>
  <c r="O29" i="4"/>
  <c r="W28" i="4"/>
  <c r="O28" i="4"/>
  <c r="W27" i="4"/>
  <c r="R27" i="4"/>
  <c r="O27" i="4"/>
  <c r="W26" i="4"/>
  <c r="O26" i="4"/>
  <c r="W25" i="4"/>
  <c r="R25" i="4"/>
  <c r="O25" i="4"/>
  <c r="W24" i="4"/>
  <c r="O24" i="4"/>
  <c r="W23" i="4"/>
  <c r="O23" i="4"/>
  <c r="W22" i="4"/>
  <c r="S22" i="4"/>
  <c r="Y22" i="4" s="1"/>
  <c r="R22" i="4"/>
  <c r="O22" i="4"/>
  <c r="W21" i="4"/>
  <c r="R21" i="4"/>
  <c r="O21" i="4"/>
  <c r="W20" i="4"/>
  <c r="O20" i="4"/>
  <c r="W19" i="4"/>
  <c r="S19" i="4"/>
  <c r="Y19" i="4" s="1"/>
  <c r="R19" i="4"/>
  <c r="O19" i="4"/>
  <c r="W18" i="4"/>
  <c r="O18" i="4"/>
  <c r="W17" i="4"/>
  <c r="O17" i="4"/>
  <c r="E11" i="4"/>
  <c r="Y10" i="4"/>
  <c r="E10" i="4"/>
  <c r="Y9" i="4"/>
  <c r="Y8" i="4"/>
  <c r="J8" i="4"/>
  <c r="Y7" i="4"/>
  <c r="N48" i="3"/>
  <c r="L48" i="3"/>
  <c r="E48" i="3"/>
  <c r="F11" i="3"/>
  <c r="F10" i="3"/>
  <c r="K8" i="3"/>
  <c r="Y22" i="2"/>
  <c r="X22" i="2"/>
  <c r="W21" i="2"/>
  <c r="W20" i="2"/>
  <c r="E20" i="2"/>
  <c r="AF19" i="2"/>
  <c r="AC19" i="2"/>
  <c r="AB19" i="2"/>
  <c r="W19" i="2"/>
  <c r="W18" i="2"/>
  <c r="E18" i="2"/>
  <c r="AF18" i="2" s="1"/>
  <c r="W17" i="2"/>
  <c r="E17" i="2"/>
  <c r="W16" i="2"/>
  <c r="Y15" i="2"/>
  <c r="X15" i="2"/>
  <c r="F11" i="2"/>
  <c r="F10" i="2"/>
  <c r="J8" i="2"/>
  <c r="G13" i="7" l="1"/>
  <c r="L21" i="3" s="1"/>
  <c r="F15" i="7"/>
  <c r="E23" i="3" s="1"/>
  <c r="AD23" i="3" s="1"/>
  <c r="F18" i="7"/>
  <c r="E26" i="3" s="1"/>
  <c r="C26" i="3" s="1"/>
  <c r="F21" i="7"/>
  <c r="E29" i="3" s="1"/>
  <c r="Z29" i="3" s="1"/>
  <c r="I24" i="7"/>
  <c r="N32" i="3" s="1"/>
  <c r="AV13" i="8" a="1"/>
  <c r="AV13" i="8" s="1"/>
  <c r="AV6" i="8" a="1"/>
  <c r="AV6" i="8" s="1"/>
  <c r="BM7" i="8" a="1"/>
  <c r="BM7" i="8" s="1"/>
  <c r="R18" i="4"/>
  <c r="G9" i="7"/>
  <c r="L17" i="3" s="1"/>
  <c r="R36" i="4"/>
  <c r="G10" i="7"/>
  <c r="L18" i="3" s="1"/>
  <c r="I21" i="7"/>
  <c r="N29" i="3" s="1"/>
  <c r="U22" i="7"/>
  <c r="S31" i="4" s="1"/>
  <c r="Y31" i="4" s="1"/>
  <c r="X27" i="7"/>
  <c r="R28" i="4"/>
  <c r="I28" i="7"/>
  <c r="N36" i="3" s="1"/>
  <c r="W36" i="7"/>
  <c r="AC18" i="2"/>
  <c r="F17" i="7"/>
  <c r="E25" i="3" s="1"/>
  <c r="AE25" i="3" s="1"/>
  <c r="H20" i="7"/>
  <c r="M28" i="3" s="1"/>
  <c r="AV16" i="8" a="1"/>
  <c r="AV16" i="8" s="1"/>
  <c r="R29" i="4"/>
  <c r="BD7" i="8" a="1"/>
  <c r="BD7" i="8" s="1"/>
  <c r="AV15" i="8" a="1"/>
  <c r="AV15" i="8" s="1"/>
  <c r="AA29" i="3"/>
  <c r="AC21" i="2"/>
  <c r="AD21" i="2"/>
  <c r="AG16" i="2"/>
  <c r="AC16" i="2"/>
  <c r="AE16" i="2"/>
  <c r="AF16" i="2"/>
  <c r="AD16" i="2"/>
  <c r="AC24" i="3"/>
  <c r="AE24" i="3"/>
  <c r="C24" i="3"/>
  <c r="AD24" i="3"/>
  <c r="U15" i="7"/>
  <c r="S24" i="4" s="1"/>
  <c r="Y24" i="4" s="1"/>
  <c r="R24" i="4"/>
  <c r="R26" i="4"/>
  <c r="F24" i="7"/>
  <c r="E32" i="3" s="1"/>
  <c r="G18" i="7"/>
  <c r="L26" i="3" s="1"/>
  <c r="F13" i="7"/>
  <c r="E21" i="3" s="1"/>
  <c r="G8" i="7"/>
  <c r="L16" i="3" s="1"/>
  <c r="J28" i="7"/>
  <c r="O36" i="3" s="1"/>
  <c r="I27" i="7"/>
  <c r="N35" i="3" s="1"/>
  <c r="G22" i="7"/>
  <c r="L30" i="3" s="1"/>
  <c r="G20" i="7"/>
  <c r="L28" i="3" s="1"/>
  <c r="G17" i="7"/>
  <c r="L25" i="3" s="1"/>
  <c r="I16" i="7"/>
  <c r="N24" i="3" s="1"/>
  <c r="F10" i="7"/>
  <c r="E18" i="3" s="1"/>
  <c r="F9" i="7"/>
  <c r="E17" i="3" s="1"/>
  <c r="I11" i="7"/>
  <c r="N19" i="3" s="1"/>
  <c r="H26" i="7"/>
  <c r="M34" i="3" s="1"/>
  <c r="H35" i="7"/>
  <c r="M43" i="3" s="1"/>
  <c r="J32" i="7"/>
  <c r="O40" i="3" s="1"/>
  <c r="I12" i="7"/>
  <c r="N20" i="3" s="1"/>
  <c r="J17" i="7"/>
  <c r="O25" i="3" s="1"/>
  <c r="J16" i="7"/>
  <c r="O24" i="3" s="1"/>
  <c r="I15" i="7"/>
  <c r="N23" i="3" s="1"/>
  <c r="F12" i="7"/>
  <c r="E20" i="3" s="1"/>
  <c r="F8" i="7"/>
  <c r="E16" i="3" s="1"/>
  <c r="G14" i="7"/>
  <c r="L22" i="3" s="1"/>
  <c r="X15" i="7"/>
  <c r="K15" i="7" s="1"/>
  <c r="P23" i="3" s="1"/>
  <c r="I17" i="7"/>
  <c r="N25" i="3" s="1"/>
  <c r="K23" i="7"/>
  <c r="P31" i="3" s="1"/>
  <c r="U25" i="7"/>
  <c r="S34" i="4" s="1"/>
  <c r="Y34" i="4" s="1"/>
  <c r="R34" i="4"/>
  <c r="AC20" i="2"/>
  <c r="AB20" i="2"/>
  <c r="AD20" i="2"/>
  <c r="U11" i="7"/>
  <c r="R20" i="4"/>
  <c r="X35" i="7"/>
  <c r="AB23" i="3"/>
  <c r="AC23" i="3"/>
  <c r="C23" i="3"/>
  <c r="W25" i="7"/>
  <c r="X25" i="7"/>
  <c r="K25" i="7" s="1"/>
  <c r="P33" i="3" s="1"/>
  <c r="H31" i="7"/>
  <c r="M39" i="3" s="1"/>
  <c r="AG17" i="2"/>
  <c r="AD17" i="2"/>
  <c r="AE17" i="2"/>
  <c r="AE20" i="2"/>
  <c r="AE23" i="3"/>
  <c r="R41" i="4"/>
  <c r="W35" i="7"/>
  <c r="R30" i="4"/>
  <c r="I8" i="7"/>
  <c r="N16" i="3" s="1"/>
  <c r="I20" i="7"/>
  <c r="N28" i="3" s="1"/>
  <c r="X32" i="7"/>
  <c r="R35" i="4"/>
  <c r="R40" i="4"/>
  <c r="H9" i="7"/>
  <c r="M17" i="3" s="1"/>
  <c r="X17" i="7"/>
  <c r="H19" i="7"/>
  <c r="M27" i="3" s="1"/>
  <c r="AA26" i="3"/>
  <c r="X20" i="7"/>
  <c r="X21" i="7"/>
  <c r="K21" i="7" s="1"/>
  <c r="P29" i="3" s="1"/>
  <c r="W20" i="7"/>
  <c r="X24" i="7"/>
  <c r="Z24" i="7" s="1"/>
  <c r="T33" i="4" s="1"/>
  <c r="X33" i="4" s="1"/>
  <c r="W27" i="7"/>
  <c r="X33" i="7"/>
  <c r="K33" i="7" s="1"/>
  <c r="P41" i="3" s="1"/>
  <c r="X31" i="7"/>
  <c r="AV11" i="8" a="1"/>
  <c r="AV11" i="8" s="1"/>
  <c r="AV28" i="8" a="1"/>
  <c r="AV28" i="8" s="1"/>
  <c r="AV14" i="8" a="1"/>
  <c r="AV14" i="8" s="1"/>
  <c r="AV21" i="8" a="1"/>
  <c r="AV21" i="8" s="1"/>
  <c r="X29" i="7"/>
  <c r="AV9" i="8" a="1"/>
  <c r="AV9" i="8" s="1"/>
  <c r="AV17" i="8" a="1"/>
  <c r="AV17" i="8" s="1"/>
  <c r="AV7" i="8" a="1"/>
  <c r="AV7" i="8" s="1"/>
  <c r="AV29" i="8" a="1"/>
  <c r="AV29" i="8" s="1"/>
  <c r="AY106" i="8"/>
  <c r="AZ106" i="8"/>
  <c r="AX30" i="8" a="1"/>
  <c r="AX30" i="8" s="1"/>
  <c r="D44" i="5" s="1"/>
  <c r="AX12" i="8" a="1"/>
  <c r="AX12" i="8" s="1"/>
  <c r="D26" i="5" s="1"/>
  <c r="AX86" i="8" a="1"/>
  <c r="AX86" i="8" s="1"/>
  <c r="AX98" i="8" a="1"/>
  <c r="AX98" i="8" s="1"/>
  <c r="AV136" i="8" a="1"/>
  <c r="AV136" i="8" s="1"/>
  <c r="AX137" i="8" a="1"/>
  <c r="AX137" i="8" s="1"/>
  <c r="AX18" i="8" a="1"/>
  <c r="AX18" i="8" s="1"/>
  <c r="D32" i="5" s="1"/>
  <c r="AX40" i="8" a="1"/>
  <c r="AX40" i="8" s="1"/>
  <c r="AX58" i="8" a="1"/>
  <c r="AX58" i="8" s="1"/>
  <c r="AX7" i="8" a="1"/>
  <c r="AX7" i="8" s="1"/>
  <c r="D21" i="5" s="1"/>
  <c r="AV34" i="8" a="1"/>
  <c r="AV34" i="8" s="1"/>
  <c r="AV39" i="8" a="1"/>
  <c r="AV39" i="8" s="1"/>
  <c r="AX51" i="8" a="1"/>
  <c r="AX51" i="8" s="1"/>
  <c r="AX57" i="8" a="1"/>
  <c r="AX57" i="8" s="1"/>
  <c r="AX59" i="8" a="1"/>
  <c r="AX59" i="8" s="1"/>
  <c r="AX61" i="8" a="1"/>
  <c r="AX61" i="8" s="1"/>
  <c r="AX63" i="8" a="1"/>
  <c r="AX63" i="8" s="1"/>
  <c r="AX74" i="8" a="1"/>
  <c r="AX74" i="8" s="1"/>
  <c r="AX110" i="8" a="1"/>
  <c r="AX110" i="8" s="1"/>
  <c r="AX144" i="8" a="1"/>
  <c r="AX144" i="8" s="1"/>
  <c r="AX22" i="8" a="1"/>
  <c r="AX22" i="8" s="1"/>
  <c r="D36" i="5" s="1"/>
  <c r="AX13" i="8" a="1"/>
  <c r="AX13" i="8" s="1"/>
  <c r="D27" i="5" s="1"/>
  <c r="AX17" i="8" a="1"/>
  <c r="AX17" i="8" s="1"/>
  <c r="D31" i="5" s="1"/>
  <c r="AV8" i="8" a="1"/>
  <c r="AV8" i="8" s="1"/>
  <c r="AX14" i="8" a="1"/>
  <c r="AX14" i="8" s="1"/>
  <c r="D28" i="5" s="1"/>
  <c r="AX16" i="8" a="1"/>
  <c r="AX16" i="8" s="1"/>
  <c r="D30" i="5" s="1"/>
  <c r="AV20" i="8" a="1"/>
  <c r="AV20" i="8" s="1"/>
  <c r="AX21" i="8" a="1"/>
  <c r="AX21" i="8" s="1"/>
  <c r="D35" i="5" s="1"/>
  <c r="AV23" i="8" a="1"/>
  <c r="AV23" i="8" s="1"/>
  <c r="AX28" i="8" a="1"/>
  <c r="AX28" i="8" s="1"/>
  <c r="D42" i="5" s="1"/>
  <c r="AV33" i="8" a="1"/>
  <c r="AV33" i="8" s="1"/>
  <c r="AX34" i="8" a="1"/>
  <c r="AX34" i="8" s="1"/>
  <c r="D48" i="5" s="1"/>
  <c r="AV38" i="8" a="1"/>
  <c r="AV38" i="8" s="1"/>
  <c r="AX42" i="8" a="1"/>
  <c r="AX42" i="8" s="1"/>
  <c r="AX45" i="8" a="1"/>
  <c r="AX45" i="8" s="1"/>
  <c r="AX50" i="8" a="1"/>
  <c r="AX50" i="8" s="1"/>
  <c r="AX88" i="8" a="1"/>
  <c r="AX88" i="8" s="1"/>
  <c r="AX90" i="8" a="1"/>
  <c r="AX90" i="8" s="1"/>
  <c r="AX11" i="8" a="1"/>
  <c r="AX11" i="8" s="1"/>
  <c r="D25" i="5" s="1"/>
  <c r="AX23" i="8" a="1"/>
  <c r="AX23" i="8" s="1"/>
  <c r="D37" i="5" s="1"/>
  <c r="AV26" i="8" a="1"/>
  <c r="AV26" i="8" s="1"/>
  <c r="AX27" i="8" a="1"/>
  <c r="AX27" i="8" s="1"/>
  <c r="D41" i="5" s="1"/>
  <c r="AV32" i="8" a="1"/>
  <c r="AV32" i="8" s="1"/>
  <c r="AX76" i="8" a="1"/>
  <c r="AX76" i="8" s="1"/>
  <c r="AX102" i="8" a="1"/>
  <c r="AX102" i="8" s="1"/>
  <c r="AX15" i="8" a="1"/>
  <c r="AX15" i="8" s="1"/>
  <c r="D29" i="5" s="1"/>
  <c r="AX8" i="8" a="1"/>
  <c r="AX8" i="8" s="1"/>
  <c r="D22" i="5" s="1"/>
  <c r="AV10" i="8" a="1"/>
  <c r="AV10" i="8" s="1"/>
  <c r="AV19" i="8" a="1"/>
  <c r="AV19" i="8" s="1"/>
  <c r="AX20" i="8" a="1"/>
  <c r="AX20" i="8" s="1"/>
  <c r="D34" i="5" s="1"/>
  <c r="AV25" i="8" a="1"/>
  <c r="AV25" i="8" s="1"/>
  <c r="AX26" i="8" a="1"/>
  <c r="AX26" i="8" s="1"/>
  <c r="D40" i="5" s="1"/>
  <c r="AX38" i="8" a="1"/>
  <c r="AX38" i="8" s="1"/>
  <c r="AX54" i="8" a="1"/>
  <c r="AX54" i="8" s="1"/>
  <c r="AX56" i="8" a="1"/>
  <c r="AX56" i="8" s="1"/>
  <c r="AX69" i="8" a="1"/>
  <c r="AX69" i="8" s="1"/>
  <c r="AV82" i="8" a="1"/>
  <c r="AV82" i="8" s="1"/>
  <c r="AX114" i="8" a="1"/>
  <c r="AX114" i="8" s="1"/>
  <c r="AX124" i="8" a="1"/>
  <c r="AX124" i="8" s="1"/>
  <c r="AX127" i="8" a="1"/>
  <c r="AX127" i="8" s="1"/>
  <c r="AV24" i="8" a="1"/>
  <c r="AV24" i="8" s="1"/>
  <c r="AX32" i="8" a="1"/>
  <c r="AX32" i="8" s="1"/>
  <c r="D46" i="5" s="1"/>
  <c r="AX37" i="8" a="1"/>
  <c r="AX37" i="8" s="1"/>
  <c r="D51" i="5" s="1"/>
  <c r="AX41" i="8" a="1"/>
  <c r="AX41" i="8" s="1"/>
  <c r="AX44" i="8" a="1"/>
  <c r="AX44" i="8" s="1"/>
  <c r="AX48" i="8" a="1"/>
  <c r="AX48" i="8" s="1"/>
  <c r="AX53" i="8" a="1"/>
  <c r="AX53" i="8" s="1"/>
  <c r="AX68" i="8" a="1"/>
  <c r="AX68" i="8" s="1"/>
  <c r="AX94" i="8" a="1"/>
  <c r="AX94" i="8" s="1"/>
  <c r="AX24" i="8" a="1"/>
  <c r="AX24" i="8" s="1"/>
  <c r="D38" i="5" s="1"/>
  <c r="AX46" i="8" a="1"/>
  <c r="AX46" i="8" s="1"/>
  <c r="AX66" i="8" a="1"/>
  <c r="AX66" i="8" s="1"/>
  <c r="AX118" i="8" a="1"/>
  <c r="AX118" i="8" s="1"/>
  <c r="AX9" i="8" a="1"/>
  <c r="AX9" i="8" s="1"/>
  <c r="D23" i="5"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42" i="8" a="1"/>
  <c r="AV142" i="8" s="1"/>
  <c r="AV138" i="8" a="1"/>
  <c r="AV138" i="8" s="1"/>
  <c r="AV134" i="8" a="1"/>
  <c r="AV134" i="8" s="1"/>
  <c r="AV130" i="8" a="1"/>
  <c r="AV130" i="8" s="1"/>
  <c r="AV126" i="8" a="1"/>
  <c r="AV126"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128" i="8" a="1"/>
  <c r="AV128" i="8" s="1"/>
  <c r="AV37" i="8" a="1"/>
  <c r="AV37" i="8" s="1"/>
  <c r="AV27" i="8" a="1"/>
  <c r="AV27" i="8" s="1"/>
  <c r="AV140" i="8" a="1"/>
  <c r="AV140" i="8" s="1"/>
  <c r="AV149" i="8" a="1"/>
  <c r="AV149" i="8" s="1"/>
  <c r="AV132" i="8" a="1"/>
  <c r="AV132" i="8" s="1"/>
  <c r="AV146" i="8" a="1"/>
  <c r="AV146" i="8" s="1"/>
  <c r="AV121" i="8" a="1"/>
  <c r="AV121" i="8" s="1"/>
  <c r="AV31" i="8" a="1"/>
  <c r="AV31" i="8" s="1"/>
  <c r="AV150" i="8" a="1"/>
  <c r="AV150" i="8" s="1"/>
  <c r="AV144" i="8" a="1"/>
  <c r="AV144" i="8" s="1"/>
  <c r="AV124" i="8" a="1"/>
  <c r="AV124" i="8" s="1"/>
  <c r="AX10" i="8" a="1"/>
  <c r="AX10" i="8" s="1"/>
  <c r="D24" i="5" s="1"/>
  <c r="AV12" i="8" a="1"/>
  <c r="AV12" i="8" s="1"/>
  <c r="AV18" i="8" a="1"/>
  <c r="AV18" i="8" s="1"/>
  <c r="AX19" i="8" a="1"/>
  <c r="AX19" i="8" s="1"/>
  <c r="D33" i="5" s="1"/>
  <c r="AV22" i="8" a="1"/>
  <c r="AV22" i="8" s="1"/>
  <c r="AV30" i="8" a="1"/>
  <c r="AV30" i="8" s="1"/>
  <c r="AX31" i="8" a="1"/>
  <c r="AX31" i="8" s="1"/>
  <c r="D45" i="5" s="1"/>
  <c r="AX36" i="8" a="1"/>
  <c r="AX36" i="8" s="1"/>
  <c r="D50" i="5" s="1"/>
  <c r="AX47" i="8" a="1"/>
  <c r="AX47" i="8" s="1"/>
  <c r="AX52" i="8" a="1"/>
  <c r="AX52" i="8" s="1"/>
  <c r="AX84" i="8" a="1"/>
  <c r="AX84" i="8" s="1"/>
  <c r="AX145" i="8" a="1"/>
  <c r="AX145" i="8" s="1"/>
  <c r="AX143" i="8" a="1"/>
  <c r="AX143" i="8" s="1"/>
  <c r="AX142" i="8" a="1"/>
  <c r="AX142" i="8" s="1"/>
  <c r="AX138" i="8" a="1"/>
  <c r="AX138" i="8" s="1"/>
  <c r="AX134" i="8" a="1"/>
  <c r="AX134" i="8" s="1"/>
  <c r="AX130" i="8" a="1"/>
  <c r="AX130" i="8" s="1"/>
  <c r="AX126" i="8" a="1"/>
  <c r="AX126" i="8" s="1"/>
  <c r="AX122" i="8" a="1"/>
  <c r="AX122" i="8" s="1"/>
  <c r="AX121" i="8" a="1"/>
  <c r="AX121" i="8" s="1"/>
  <c r="AX82" i="8" a="1"/>
  <c r="AX82" i="8" s="1"/>
  <c r="AX79" i="8" a="1"/>
  <c r="AX79" i="8" s="1"/>
  <c r="AX75" i="8" a="1"/>
  <c r="AX75" i="8" s="1"/>
  <c r="AX71" i="8" a="1"/>
  <c r="AX71" i="8" s="1"/>
  <c r="AX64" i="8" a="1"/>
  <c r="AX64" i="8" s="1"/>
  <c r="AX146" i="8" a="1"/>
  <c r="AX146" i="8" s="1"/>
  <c r="AX140" i="8" a="1"/>
  <c r="AX140" i="8" s="1"/>
  <c r="AX136" i="8" a="1"/>
  <c r="AX136" i="8" s="1"/>
  <c r="AX132" i="8" a="1"/>
  <c r="AX132" i="8" s="1"/>
  <c r="AX128" i="8" a="1"/>
  <c r="AX128" i="8" s="1"/>
  <c r="AX81" i="8" a="1"/>
  <c r="AX81" i="8" s="1"/>
  <c r="AX77" i="8" a="1"/>
  <c r="AX77" i="8" s="1"/>
  <c r="AX73" i="8" a="1"/>
  <c r="AX73" i="8" s="1"/>
  <c r="AX67" i="8" a="1"/>
  <c r="AX67" i="8" s="1"/>
  <c r="AX60" i="8" a="1"/>
  <c r="AX60" i="8" s="1"/>
  <c r="AX129" i="8" a="1"/>
  <c r="AX129" i="8" s="1"/>
  <c r="AX72" i="8" a="1"/>
  <c r="AX72" i="8" s="1"/>
  <c r="AX49" i="8" a="1"/>
  <c r="AX49" i="8" s="1"/>
  <c r="AX43" i="8" a="1"/>
  <c r="AX43" i="8" s="1"/>
  <c r="AX35" i="8" a="1"/>
  <c r="AX35" i="8" s="1"/>
  <c r="D49" i="5" s="1"/>
  <c r="AX33" i="8" a="1"/>
  <c r="AX33" i="8" s="1"/>
  <c r="D47" i="5" s="1"/>
  <c r="AX25" i="8" a="1"/>
  <c r="AX25" i="8" s="1"/>
  <c r="D39" i="5" s="1"/>
  <c r="AX141" i="8" a="1"/>
  <c r="AX141" i="8" s="1"/>
  <c r="AX131" i="8" a="1"/>
  <c r="AX131" i="8" s="1"/>
  <c r="AX117" i="8" a="1"/>
  <c r="AX117" i="8" s="1"/>
  <c r="AX113" i="8" a="1"/>
  <c r="AX113" i="8" s="1"/>
  <c r="AX109" i="8" a="1"/>
  <c r="AX109" i="8" s="1"/>
  <c r="AX105" i="8" a="1"/>
  <c r="AX105" i="8" s="1"/>
  <c r="AX101" i="8" a="1"/>
  <c r="AX101" i="8" s="1"/>
  <c r="AX97" i="8" a="1"/>
  <c r="AX97" i="8" s="1"/>
  <c r="AX93" i="8" a="1"/>
  <c r="AX93" i="8" s="1"/>
  <c r="AX89" i="8" a="1"/>
  <c r="AX89" i="8" s="1"/>
  <c r="AX85" i="8" a="1"/>
  <c r="AX85" i="8" s="1"/>
  <c r="AX70" i="8" a="1"/>
  <c r="AX70" i="8" s="1"/>
  <c r="AX62" i="8" a="1"/>
  <c r="AX62" i="8" s="1"/>
  <c r="AX133" i="8" a="1"/>
  <c r="AX133" i="8" s="1"/>
  <c r="AX135" i="8" a="1"/>
  <c r="AX135" i="8" s="1"/>
  <c r="AX80" i="8" a="1"/>
  <c r="AX80" i="8" s="1"/>
  <c r="AX65" i="8" a="1"/>
  <c r="AX65" i="8" s="1"/>
  <c r="AX55" i="8" a="1"/>
  <c r="AX55" i="8" s="1"/>
  <c r="AX39" i="8" a="1"/>
  <c r="AX39" i="8" s="1"/>
  <c r="AX29" i="8" a="1"/>
  <c r="AX29" i="8" s="1"/>
  <c r="D43" i="5" s="1"/>
  <c r="AX125" i="8" a="1"/>
  <c r="AX125" i="8" s="1"/>
  <c r="AX119" i="8" a="1"/>
  <c r="AX119" i="8" s="1"/>
  <c r="AX115" i="8" a="1"/>
  <c r="AX115" i="8" s="1"/>
  <c r="AX111" i="8" a="1"/>
  <c r="AX111" i="8" s="1"/>
  <c r="AX107" i="8" a="1"/>
  <c r="AX107" i="8" s="1"/>
  <c r="AX103" i="8" a="1"/>
  <c r="AX103" i="8" s="1"/>
  <c r="AX99" i="8" a="1"/>
  <c r="AX99" i="8" s="1"/>
  <c r="AX95" i="8" a="1"/>
  <c r="AX95" i="8" s="1"/>
  <c r="AX91" i="8" a="1"/>
  <c r="AX91" i="8" s="1"/>
  <c r="AX87" i="8" a="1"/>
  <c r="AX87" i="8" s="1"/>
  <c r="AX83" i="8" a="1"/>
  <c r="AX83" i="8" s="1"/>
  <c r="AX78" i="8" a="1"/>
  <c r="AX78" i="8" s="1"/>
  <c r="AX139" i="8" a="1"/>
  <c r="AX139" i="8" s="1"/>
  <c r="AX123" i="8" a="1"/>
  <c r="AX123" i="8" s="1"/>
  <c r="AX120" i="8" a="1"/>
  <c r="AX120" i="8" s="1"/>
  <c r="AX116" i="8" a="1"/>
  <c r="AX116" i="8" s="1"/>
  <c r="AX112" i="8" a="1"/>
  <c r="AX112" i="8" s="1"/>
  <c r="AX108" i="8" a="1"/>
  <c r="AX108" i="8" s="1"/>
  <c r="AX104" i="8" a="1"/>
  <c r="AX104" i="8" s="1"/>
  <c r="AX100" i="8" a="1"/>
  <c r="AX100" i="8" s="1"/>
  <c r="AX96" i="8" a="1"/>
  <c r="AX96" i="8" s="1"/>
  <c r="AX92" i="8" a="1"/>
  <c r="AX92" i="8" s="1"/>
  <c r="AI1004" i="8"/>
  <c r="AI1002" i="8"/>
  <c r="AI994" i="8"/>
  <c r="AI978" i="8"/>
  <c r="AI979" i="8"/>
  <c r="AI962" i="8"/>
  <c r="AI954" i="8"/>
  <c r="AI969" i="8"/>
  <c r="AI1006" i="8"/>
  <c r="AI949" i="8"/>
  <c r="AI990" i="8"/>
  <c r="AI946" i="8"/>
  <c r="AI927" i="8"/>
  <c r="AI887" i="8"/>
  <c r="AI879" i="8"/>
  <c r="AI960" i="8"/>
  <c r="AI930" i="8"/>
  <c r="AI915" i="8"/>
  <c r="AI907" i="8"/>
  <c r="AI871" i="8"/>
  <c r="AI894" i="8"/>
  <c r="AI910" i="8"/>
  <c r="AI886" i="8"/>
  <c r="AI883" i="8"/>
  <c r="AI878" i="8"/>
  <c r="AI913" i="8"/>
  <c r="AI893" i="8"/>
  <c r="AI845" i="8"/>
  <c r="AI817" i="8"/>
  <c r="AI822" i="8"/>
  <c r="AI819" i="8"/>
  <c r="AI811" i="8"/>
  <c r="AI857" i="8"/>
  <c r="AI797" i="8"/>
  <c r="AI782" i="8"/>
  <c r="AI781" i="8"/>
  <c r="AI778" i="8"/>
  <c r="AI742" i="8"/>
  <c r="AI738" i="8"/>
  <c r="AI730" i="8"/>
  <c r="AI840" i="8"/>
  <c r="AI789" i="8"/>
  <c r="AI788" i="8"/>
  <c r="AI777" i="8"/>
  <c r="AI776" i="8"/>
  <c r="AI769" i="8"/>
  <c r="AI755" i="8"/>
  <c r="AI821" i="8"/>
  <c r="AI773" i="8"/>
  <c r="AI713" i="8"/>
  <c r="AI728" i="8"/>
  <c r="AI708" i="8"/>
  <c r="AI666" i="8"/>
  <c r="AI712" i="8"/>
  <c r="AI836" i="8"/>
  <c r="AI824" i="8"/>
  <c r="AI733" i="8"/>
  <c r="AI693" i="8"/>
  <c r="AI676" i="8"/>
  <c r="AI808" i="8"/>
  <c r="AI641" i="8"/>
  <c r="AI685" i="8"/>
  <c r="AI723" i="8"/>
  <c r="AI683" i="8"/>
  <c r="AI626" i="8"/>
  <c r="AI692" i="8"/>
  <c r="AI677" i="8"/>
  <c r="AI671" i="8"/>
  <c r="AI648" i="8"/>
  <c r="AI587" i="8"/>
  <c r="AI579" i="8"/>
  <c r="AI575" i="8"/>
  <c r="AI610" i="8"/>
  <c r="AI580" i="8"/>
  <c r="AI576" i="8"/>
  <c r="AI711" i="8"/>
  <c r="AI601" i="8"/>
  <c r="AI569" i="8"/>
  <c r="AI565" i="8"/>
  <c r="AI561" i="8"/>
  <c r="AI606" i="8"/>
  <c r="AI554" i="8"/>
  <c r="AI546" i="8"/>
  <c r="AI542" i="8"/>
  <c r="AI502" i="8"/>
  <c r="AI555" i="8"/>
  <c r="AI551" i="8"/>
  <c r="AI543" i="8"/>
  <c r="AI499" i="8"/>
  <c r="AI570" i="8"/>
  <c r="AI566" i="8"/>
  <c r="AI563" i="8"/>
  <c r="AI545" i="8"/>
  <c r="AI472" i="8"/>
  <c r="AI459" i="8"/>
  <c r="AI455" i="8"/>
  <c r="AI415" i="8"/>
  <c r="AI477" i="8"/>
  <c r="AI476" i="8"/>
  <c r="AI464" i="8"/>
  <c r="AI420" i="8"/>
  <c r="AI493" i="8"/>
  <c r="AI469" i="8"/>
  <c r="AI578" i="8"/>
  <c r="AI489" i="8"/>
  <c r="AI382" i="8"/>
  <c r="AI374" i="8"/>
  <c r="AI370" i="8"/>
  <c r="AI330" i="8"/>
  <c r="AI461" i="8"/>
  <c r="AI453" i="8"/>
  <c r="AI395" i="8"/>
  <c r="AI405" i="8"/>
  <c r="AI388" i="8"/>
  <c r="AI384" i="8"/>
  <c r="AI380" i="8"/>
  <c r="AI421" i="8"/>
  <c r="AI411" i="8"/>
  <c r="AI393" i="8"/>
  <c r="AI389" i="8"/>
  <c r="AI359" i="8"/>
  <c r="AI353" i="8"/>
  <c r="AI345" i="8"/>
  <c r="AI319" i="8"/>
  <c r="AI272" i="8"/>
  <c r="AI268" i="8"/>
  <c r="AI365" i="8"/>
  <c r="AI363" i="8"/>
  <c r="AI349" i="8"/>
  <c r="AI340" i="8"/>
  <c r="AI289" i="8"/>
  <c r="AI281" i="8"/>
  <c r="AI277" i="8"/>
  <c r="AI429" i="8"/>
  <c r="AI316" i="8"/>
  <c r="AI306" i="8"/>
  <c r="AI298" i="8"/>
  <c r="AI254" i="8"/>
  <c r="AI245" i="8"/>
  <c r="AI244" i="8"/>
  <c r="AI240" i="8"/>
  <c r="AI263" i="8"/>
  <c r="AI194" i="8"/>
  <c r="AI186" i="8"/>
  <c r="AI182" i="8"/>
  <c r="AI311" i="8"/>
  <c r="AI222" i="8"/>
  <c r="AI218" i="8"/>
  <c r="AI209" i="8"/>
  <c r="AI187" i="8"/>
  <c r="AI230" i="8"/>
  <c r="AI204" i="8"/>
  <c r="AI200" i="8"/>
  <c r="AI253" i="8"/>
  <c r="AI162" i="8"/>
  <c r="AI160" i="8"/>
  <c r="AI159" i="8"/>
  <c r="AI299" i="8"/>
  <c r="AI133" i="8"/>
  <c r="AI129" i="8"/>
  <c r="AI83" i="8"/>
  <c r="AI73" i="8"/>
  <c r="AI33" i="8"/>
  <c r="AI25" i="8"/>
  <c r="AI257" i="8"/>
  <c r="AI98" i="8"/>
  <c r="AI217" i="8"/>
  <c r="AI206" i="8"/>
  <c r="AI185" i="8"/>
  <c r="AI41" i="8"/>
  <c r="AI116" i="8"/>
  <c r="AI112" i="8"/>
  <c r="AI104" i="8"/>
  <c r="AI122" i="8"/>
  <c r="AX6" i="8" a="1"/>
  <c r="AX6" i="8" s="1"/>
  <c r="D20" i="5" s="1"/>
  <c r="AI24" i="8"/>
  <c r="AI107" i="8"/>
  <c r="X19" i="7"/>
  <c r="I19" i="7"/>
  <c r="N27" i="3" s="1"/>
  <c r="W19" i="7"/>
  <c r="J19" i="7" s="1"/>
  <c r="O27" i="3" s="1"/>
  <c r="G38" i="7"/>
  <c r="K23" i="2" s="1"/>
  <c r="Y17" i="7"/>
  <c r="Y33" i="7"/>
  <c r="L33" i="7" s="1"/>
  <c r="Q41" i="3" s="1"/>
  <c r="Y25" i="7"/>
  <c r="Y20" i="7"/>
  <c r="Z29" i="4" s="1"/>
  <c r="H10" i="7"/>
  <c r="M18" i="3" s="1"/>
  <c r="X12" i="7"/>
  <c r="U8" i="7"/>
  <c r="S17" i="4" s="1"/>
  <c r="Y17" i="4" s="1"/>
  <c r="U12" i="7"/>
  <c r="G12" i="7"/>
  <c r="L20" i="3" s="1"/>
  <c r="X13" i="7"/>
  <c r="K13" i="7" s="1"/>
  <c r="P21" i="3" s="1"/>
  <c r="W13" i="7"/>
  <c r="I13" i="7"/>
  <c r="N21" i="3" s="1"/>
  <c r="Y10" i="7"/>
  <c r="J11" i="7"/>
  <c r="O19" i="3" s="1"/>
  <c r="Y11" i="7"/>
  <c r="Z20" i="7"/>
  <c r="T29" i="4" s="1"/>
  <c r="X29" i="4" s="1"/>
  <c r="Z17" i="7"/>
  <c r="T26" i="4" s="1"/>
  <c r="X26" i="4" s="1"/>
  <c r="I9" i="7"/>
  <c r="N17" i="3" s="1"/>
  <c r="X9" i="7"/>
  <c r="K9" i="7" s="1"/>
  <c r="P17" i="3" s="1"/>
  <c r="W9" i="7"/>
  <c r="W14" i="7"/>
  <c r="I14" i="7"/>
  <c r="N22" i="3" s="1"/>
  <c r="Z15" i="7"/>
  <c r="T24" i="4" s="1"/>
  <c r="X24" i="4" s="1"/>
  <c r="Y15" i="7"/>
  <c r="X14" i="7"/>
  <c r="K14" i="7" s="1"/>
  <c r="P22" i="3" s="1"/>
  <c r="X16" i="7"/>
  <c r="K16" i="7" s="1"/>
  <c r="P24" i="3" s="1"/>
  <c r="X18" i="7"/>
  <c r="K18" i="7" s="1"/>
  <c r="P26" i="3" s="1"/>
  <c r="W18" i="7"/>
  <c r="U28" i="7"/>
  <c r="X28" i="7"/>
  <c r="Z28" i="7" s="1"/>
  <c r="T37" i="4" s="1"/>
  <c r="X37" i="4" s="1"/>
  <c r="K17" i="7"/>
  <c r="P25" i="3" s="1"/>
  <c r="H22" i="7"/>
  <c r="M30" i="3" s="1"/>
  <c r="J29" i="7"/>
  <c r="O37" i="3" s="1"/>
  <c r="X10" i="7"/>
  <c r="G11" i="7"/>
  <c r="L19" i="3" s="1"/>
  <c r="U14" i="7"/>
  <c r="S23" i="4" s="1"/>
  <c r="Y23" i="4" s="1"/>
  <c r="F20" i="7"/>
  <c r="E28" i="3" s="1"/>
  <c r="AD28" i="3" s="1"/>
  <c r="G21" i="7"/>
  <c r="L29" i="3" s="1"/>
  <c r="I22" i="7"/>
  <c r="N30" i="3" s="1"/>
  <c r="H23" i="7"/>
  <c r="M31" i="3" s="1"/>
  <c r="J24" i="7"/>
  <c r="O32" i="3" s="1"/>
  <c r="Y24" i="7"/>
  <c r="G26" i="7"/>
  <c r="L34" i="3" s="1"/>
  <c r="X26" i="7"/>
  <c r="K26" i="7" s="1"/>
  <c r="P34" i="3" s="1"/>
  <c r="W26" i="7"/>
  <c r="J26" i="7" s="1"/>
  <c r="O34" i="3" s="1"/>
  <c r="H27" i="7"/>
  <c r="M35" i="3" s="1"/>
  <c r="K29" i="7"/>
  <c r="P37" i="3" s="1"/>
  <c r="F33" i="7"/>
  <c r="E41" i="3" s="1"/>
  <c r="AD41" i="3" s="1"/>
  <c r="Y16" i="7"/>
  <c r="J22" i="7"/>
  <c r="O30" i="3" s="1"/>
  <c r="M24" i="7"/>
  <c r="R32" i="3" s="1"/>
  <c r="Y27" i="7"/>
  <c r="F32" i="7"/>
  <c r="E40" i="3" s="1"/>
  <c r="Y31" i="7"/>
  <c r="R35" i="7"/>
  <c r="X22" i="7"/>
  <c r="K22" i="7" s="1"/>
  <c r="P30" i="3" s="1"/>
  <c r="W23" i="7"/>
  <c r="J23" i="7" s="1"/>
  <c r="O31" i="3" s="1"/>
  <c r="X30" i="7"/>
  <c r="K30" i="7" s="1"/>
  <c r="P38" i="3" s="1"/>
  <c r="W30" i="7"/>
  <c r="Z31" i="7"/>
  <c r="T40" i="4" s="1"/>
  <c r="X40" i="4" s="1"/>
  <c r="I38" i="7"/>
  <c r="M23" i="2" s="1"/>
  <c r="H36" i="7"/>
  <c r="M44" i="3" s="1"/>
  <c r="K35" i="7"/>
  <c r="P43" i="3" s="1"/>
  <c r="F34" i="7"/>
  <c r="E42" i="3" s="1"/>
  <c r="I33" i="7"/>
  <c r="N41" i="3" s="1"/>
  <c r="G31" i="7"/>
  <c r="L39" i="3" s="1"/>
  <c r="J30" i="7"/>
  <c r="O38" i="3" s="1"/>
  <c r="K27" i="7"/>
  <c r="P35" i="3" s="1"/>
  <c r="F26" i="7"/>
  <c r="E34" i="3" s="1"/>
  <c r="I25" i="7"/>
  <c r="N33" i="3" s="1"/>
  <c r="G23" i="7"/>
  <c r="L31" i="3" s="1"/>
  <c r="G36" i="7"/>
  <c r="L44" i="3" s="1"/>
  <c r="J35" i="7"/>
  <c r="O43" i="3" s="1"/>
  <c r="H33" i="7"/>
  <c r="M41" i="3" s="1"/>
  <c r="K32" i="7"/>
  <c r="P40" i="3" s="1"/>
  <c r="F31" i="7"/>
  <c r="E39" i="3" s="1"/>
  <c r="AA39" i="3" s="1"/>
  <c r="I30" i="7"/>
  <c r="N38" i="3" s="1"/>
  <c r="G28" i="7"/>
  <c r="L36" i="3" s="1"/>
  <c r="J27" i="7"/>
  <c r="O35" i="3" s="1"/>
  <c r="H25" i="7"/>
  <c r="M33" i="3" s="1"/>
  <c r="K24" i="7"/>
  <c r="P32" i="3" s="1"/>
  <c r="F23" i="7"/>
  <c r="E31" i="3" s="1"/>
  <c r="Z31" i="3" s="1"/>
  <c r="G35" i="7"/>
  <c r="L43" i="3" s="1"/>
  <c r="H32" i="7"/>
  <c r="M40" i="3" s="1"/>
  <c r="K31" i="7"/>
  <c r="P39" i="3" s="1"/>
  <c r="F30" i="7"/>
  <c r="E38" i="3" s="1"/>
  <c r="I29" i="7"/>
  <c r="N37" i="3" s="1"/>
  <c r="G27" i="7"/>
  <c r="L35" i="3" s="1"/>
  <c r="K36" i="7"/>
  <c r="P44" i="3" s="1"/>
  <c r="F35" i="7"/>
  <c r="E43" i="3" s="1"/>
  <c r="AB43" i="3" s="1"/>
  <c r="I34" i="7"/>
  <c r="N42" i="3" s="1"/>
  <c r="G32" i="7"/>
  <c r="L40" i="3" s="1"/>
  <c r="J31" i="7"/>
  <c r="O39" i="3" s="1"/>
  <c r="F27" i="7"/>
  <c r="E35" i="3" s="1"/>
  <c r="AA35" i="3" s="1"/>
  <c r="I26" i="7"/>
  <c r="N34" i="3" s="1"/>
  <c r="G24" i="7"/>
  <c r="L32" i="3" s="1"/>
  <c r="J33" i="7"/>
  <c r="O41" i="3" s="1"/>
  <c r="G29" i="7"/>
  <c r="L37" i="3" s="1"/>
  <c r="I35" i="7"/>
  <c r="N43" i="3" s="1"/>
  <c r="G33" i="7"/>
  <c r="L41" i="3" s="1"/>
  <c r="I31" i="7"/>
  <c r="N39" i="3" s="1"/>
  <c r="F29" i="7"/>
  <c r="E37" i="3" s="1"/>
  <c r="AE37" i="3" s="1"/>
  <c r="G25" i="7"/>
  <c r="L33" i="3" s="1"/>
  <c r="H24" i="7"/>
  <c r="M32" i="3" s="1"/>
  <c r="I23" i="7"/>
  <c r="N31" i="3" s="1"/>
  <c r="H21" i="7"/>
  <c r="M29" i="3" s="1"/>
  <c r="K20" i="7"/>
  <c r="P28" i="3" s="1"/>
  <c r="F19" i="7"/>
  <c r="E27" i="3" s="1"/>
  <c r="I18" i="7"/>
  <c r="N26" i="3" s="1"/>
  <c r="G16" i="7"/>
  <c r="L24" i="3" s="1"/>
  <c r="J15" i="7"/>
  <c r="O23" i="3" s="1"/>
  <c r="H13" i="7"/>
  <c r="M21" i="3" s="1"/>
  <c r="K12" i="7"/>
  <c r="P20" i="3" s="1"/>
  <c r="F11" i="7"/>
  <c r="E19" i="3" s="1"/>
  <c r="C19" i="3" s="1"/>
  <c r="I10" i="7"/>
  <c r="N18" i="3" s="1"/>
  <c r="J36" i="7"/>
  <c r="O44" i="3" s="1"/>
  <c r="I32" i="7"/>
  <c r="N40" i="3" s="1"/>
  <c r="F28" i="7"/>
  <c r="E36" i="3" s="1"/>
  <c r="AB36" i="3" s="1"/>
  <c r="I36" i="7"/>
  <c r="N44" i="3" s="1"/>
  <c r="H34" i="7"/>
  <c r="M42" i="3" s="1"/>
  <c r="F36" i="7"/>
  <c r="E44" i="3" s="1"/>
  <c r="AB44" i="3" s="1"/>
  <c r="W8" i="7"/>
  <c r="J10" i="7"/>
  <c r="O18" i="3" s="1"/>
  <c r="W12" i="7"/>
  <c r="F14" i="7"/>
  <c r="E22" i="3" s="1"/>
  <c r="G15" i="7"/>
  <c r="L23" i="3" s="1"/>
  <c r="H16" i="7"/>
  <c r="M24" i="3" s="1"/>
  <c r="H17" i="7"/>
  <c r="M25" i="3" s="1"/>
  <c r="H18" i="7"/>
  <c r="M26" i="3" s="1"/>
  <c r="J20" i="7"/>
  <c r="O28" i="3" s="1"/>
  <c r="W21" i="7"/>
  <c r="Y22" i="7"/>
  <c r="F25" i="7"/>
  <c r="E33" i="3" s="1"/>
  <c r="C33" i="3" s="1"/>
  <c r="U29" i="7"/>
  <c r="S38" i="4" s="1"/>
  <c r="Y38" i="4" s="1"/>
  <c r="G30" i="7"/>
  <c r="L38" i="3" s="1"/>
  <c r="T81" i="7"/>
  <c r="V80" i="7"/>
  <c r="AJ5" i="8" s="1"/>
  <c r="AJ19" i="8" s="1"/>
  <c r="T77" i="7"/>
  <c r="U5" i="8" s="1"/>
  <c r="T78" i="7"/>
  <c r="X8" i="7"/>
  <c r="K8" i="7" s="1"/>
  <c r="P16" i="3" s="1"/>
  <c r="X11" i="7"/>
  <c r="K11" i="7" s="1"/>
  <c r="P19" i="3" s="1"/>
  <c r="H15" i="7"/>
  <c r="M23" i="3" s="1"/>
  <c r="K19" i="7"/>
  <c r="P27" i="3" s="1"/>
  <c r="F22" i="7"/>
  <c r="E30" i="3" s="1"/>
  <c r="Z30" i="3" s="1"/>
  <c r="J25" i="7"/>
  <c r="O33" i="3" s="1"/>
  <c r="Z25" i="7"/>
  <c r="T34" i="4" s="1"/>
  <c r="X34" i="4" s="1"/>
  <c r="H30" i="7"/>
  <c r="M38" i="3" s="1"/>
  <c r="Z35" i="7"/>
  <c r="X34" i="7"/>
  <c r="K34" i="7" s="1"/>
  <c r="P42" i="3" s="1"/>
  <c r="W34" i="7"/>
  <c r="J34" i="7" s="1"/>
  <c r="O42" i="3" s="1"/>
  <c r="Z36" i="7"/>
  <c r="M36" i="7" s="1"/>
  <c r="R44" i="3" s="1"/>
  <c r="Y36" i="7"/>
  <c r="L36" i="7" s="1"/>
  <c r="Q44" i="3" s="1"/>
  <c r="V77" i="7"/>
  <c r="AG5" i="8" s="1"/>
  <c r="AG70" i="8" s="1"/>
  <c r="V81" i="7"/>
  <c r="AK5" i="8" s="1"/>
  <c r="Z32" i="7"/>
  <c r="T41" i="4" s="1"/>
  <c r="X41" i="4" s="1"/>
  <c r="Y32" i="7"/>
  <c r="T80" i="7"/>
  <c r="V78" i="7"/>
  <c r="AH5" i="8" s="1"/>
  <c r="V82" i="7"/>
  <c r="AL5" i="8" s="1"/>
  <c r="AL28" i="8" s="1"/>
  <c r="Z33" i="7"/>
  <c r="M33" i="7" s="1"/>
  <c r="R41" i="3" s="1"/>
  <c r="Y35" i="7"/>
  <c r="L35" i="7" s="1"/>
  <c r="Q43" i="3" s="1"/>
  <c r="V79" i="7"/>
  <c r="AI5" i="8" s="1"/>
  <c r="AI997" i="8" s="1"/>
  <c r="T79" i="7"/>
  <c r="T82" i="7"/>
  <c r="C25" i="3"/>
  <c r="Z26" i="3"/>
  <c r="Z34" i="3"/>
  <c r="C41" i="3"/>
  <c r="Z42" i="3"/>
  <c r="Z27" i="3"/>
  <c r="AA18" i="3"/>
  <c r="AD20" i="3"/>
  <c r="Z24" i="3"/>
  <c r="AA25" i="3"/>
  <c r="Z32" i="3"/>
  <c r="AB34" i="3"/>
  <c r="C39" i="3"/>
  <c r="Z40" i="3"/>
  <c r="AA41" i="3"/>
  <c r="AB42" i="3"/>
  <c r="Z35" i="3"/>
  <c r="AC20" i="3"/>
  <c r="Z25" i="3"/>
  <c r="AA16" i="3"/>
  <c r="AB17" i="3"/>
  <c r="AC18" i="3"/>
  <c r="AE20" i="3"/>
  <c r="C22" i="3"/>
  <c r="Z23" i="3"/>
  <c r="AC26" i="3"/>
  <c r="AA32" i="3"/>
  <c r="C38" i="3"/>
  <c r="AB41" i="3"/>
  <c r="AC42" i="3"/>
  <c r="AB20" i="3"/>
  <c r="AB16" i="3"/>
  <c r="AC17" i="3"/>
  <c r="AD18" i="3"/>
  <c r="AB24" i="3"/>
  <c r="AC25" i="3"/>
  <c r="AD26" i="3"/>
  <c r="C29" i="3"/>
  <c r="AB32" i="3"/>
  <c r="AD34" i="3"/>
  <c r="AE35" i="3"/>
  <c r="Z38" i="3"/>
  <c r="AC41" i="3"/>
  <c r="Z33" i="3"/>
  <c r="AA17" i="3"/>
  <c r="AB18" i="3"/>
  <c r="C20" i="3"/>
  <c r="AD25" i="3"/>
  <c r="C28" i="3"/>
  <c r="AD33" i="3"/>
  <c r="AG18" i="2"/>
  <c r="AG19" i="2"/>
  <c r="AE21" i="2"/>
  <c r="AB17" i="2"/>
  <c r="AG20" i="2"/>
  <c r="AF21" i="2"/>
  <c r="AB18" i="2"/>
  <c r="AF17" i="2"/>
  <c r="AE18" i="2"/>
  <c r="AD19" i="2"/>
  <c r="AB21" i="2"/>
  <c r="L20" i="7" l="1"/>
  <c r="Q28" i="3" s="1"/>
  <c r="AD29" i="3"/>
  <c r="C37" i="3"/>
  <c r="AB33" i="3"/>
  <c r="R34" i="7"/>
  <c r="AI117" i="8"/>
  <c r="AI39" i="8"/>
  <c r="AI90" i="8"/>
  <c r="AI68" i="8"/>
  <c r="AI269" i="8"/>
  <c r="AI215" i="8"/>
  <c r="AI183" i="8"/>
  <c r="AI307" i="8"/>
  <c r="AI287" i="8"/>
  <c r="AI250" i="8"/>
  <c r="AI383" i="8"/>
  <c r="AI321" i="8"/>
  <c r="AI264" i="8"/>
  <c r="AI347" i="8"/>
  <c r="AI557" i="8"/>
  <c r="AI399" i="8"/>
  <c r="AI326" i="8"/>
  <c r="AI438" i="8"/>
  <c r="AI416" i="8"/>
  <c r="AI533" i="8"/>
  <c r="AI516" i="8"/>
  <c r="AI495" i="8"/>
  <c r="AI498" i="8"/>
  <c r="AI598" i="8"/>
  <c r="AI597" i="8"/>
  <c r="AI608" i="8"/>
  <c r="AI631" i="8"/>
  <c r="AI622" i="8"/>
  <c r="AI637" i="8"/>
  <c r="AI760" i="8"/>
  <c r="AI662" i="8"/>
  <c r="AI764" i="8"/>
  <c r="AI771" i="8"/>
  <c r="AI849" i="8"/>
  <c r="AI770" i="8"/>
  <c r="AI872" i="8"/>
  <c r="AI904" i="8"/>
  <c r="AI868" i="8"/>
  <c r="AI888" i="8"/>
  <c r="AI923" i="8"/>
  <c r="AI919" i="8"/>
  <c r="AI968" i="8"/>
  <c r="AI974" i="8"/>
  <c r="AI996" i="8"/>
  <c r="AE26" i="3"/>
  <c r="AE29" i="3"/>
  <c r="AI371" i="8"/>
  <c r="AI437" i="8"/>
  <c r="AI417" i="8"/>
  <c r="AI334" i="8"/>
  <c r="AI465" i="8"/>
  <c r="AI424" i="8"/>
  <c r="AI419" i="8"/>
  <c r="AI564" i="8"/>
  <c r="AI503" i="8"/>
  <c r="AI506" i="8"/>
  <c r="AI624" i="8"/>
  <c r="AI605" i="8"/>
  <c r="AI611" i="8"/>
  <c r="AI643" i="8"/>
  <c r="AI630" i="8"/>
  <c r="AI645" i="8"/>
  <c r="AI798" i="8"/>
  <c r="AI670" i="8"/>
  <c r="AI801" i="8"/>
  <c r="AI892" i="8"/>
  <c r="AI784" i="8"/>
  <c r="AI800" i="8"/>
  <c r="AI775" i="8"/>
  <c r="AI859" i="8"/>
  <c r="AI896" i="8"/>
  <c r="AI900" i="8"/>
  <c r="AI922" i="8"/>
  <c r="AI940" i="8"/>
  <c r="AI975" i="8"/>
  <c r="AI987" i="8"/>
  <c r="AI993" i="8"/>
  <c r="Z27" i="7"/>
  <c r="AC29" i="3"/>
  <c r="Z41" i="3"/>
  <c r="C30" i="3"/>
  <c r="AI197" i="8"/>
  <c r="AI53" i="8"/>
  <c r="AI110" i="8"/>
  <c r="AI225" i="8"/>
  <c r="AI149" i="8"/>
  <c r="AI82" i="8"/>
  <c r="AI199" i="8"/>
  <c r="AI143" i="8"/>
  <c r="AI212" i="8"/>
  <c r="AI266" i="8"/>
  <c r="AI474" i="8"/>
  <c r="AI377" i="8"/>
  <c r="AI280" i="8"/>
  <c r="AI373" i="8"/>
  <c r="AI484" i="8"/>
  <c r="AI433" i="8"/>
  <c r="AI338" i="8"/>
  <c r="AI480" i="8"/>
  <c r="AI432" i="8"/>
  <c r="AI423" i="8"/>
  <c r="AI532" i="8"/>
  <c r="AI511" i="8"/>
  <c r="AI510" i="8"/>
  <c r="AI636" i="8"/>
  <c r="AI640" i="8"/>
  <c r="AI612" i="8"/>
  <c r="AI647" i="8"/>
  <c r="AI638" i="8"/>
  <c r="AI649" i="8"/>
  <c r="AI707" i="8"/>
  <c r="AI678" i="8"/>
  <c r="AI851" i="8"/>
  <c r="AI772" i="8"/>
  <c r="AI786" i="8"/>
  <c r="AI806" i="8"/>
  <c r="AI779" i="8"/>
  <c r="AI864" i="8"/>
  <c r="AI899" i="8"/>
  <c r="AI938" i="8"/>
  <c r="AI926" i="8"/>
  <c r="AI944" i="8"/>
  <c r="AI942" i="8"/>
  <c r="AI966" i="8"/>
  <c r="AI1001" i="8"/>
  <c r="AI134" i="8"/>
  <c r="AI51" i="8"/>
  <c r="AI106" i="8"/>
  <c r="AI121" i="8"/>
  <c r="AI146" i="8"/>
  <c r="AI78" i="8"/>
  <c r="AI191" i="8"/>
  <c r="AI324" i="8"/>
  <c r="AI279" i="8"/>
  <c r="AI258" i="8"/>
  <c r="AI450" i="8"/>
  <c r="AI375" i="8"/>
  <c r="AB35" i="3"/>
  <c r="Z22" i="7"/>
  <c r="T31" i="4" s="1"/>
  <c r="X31" i="4" s="1"/>
  <c r="AI96" i="8"/>
  <c r="AI184" i="8"/>
  <c r="AI249" i="8"/>
  <c r="AI76" i="8"/>
  <c r="AI158" i="8"/>
  <c r="AI196" i="8"/>
  <c r="AI343" i="8"/>
  <c r="AI178" i="8"/>
  <c r="AI291" i="8"/>
  <c r="AI290" i="8"/>
  <c r="AI273" i="8"/>
  <c r="AI336" i="8"/>
  <c r="AI304" i="8"/>
  <c r="AI385" i="8"/>
  <c r="AI376" i="8"/>
  <c r="AI486" i="8"/>
  <c r="AI366" i="8"/>
  <c r="AI528" i="8"/>
  <c r="AI456" i="8"/>
  <c r="AI451" i="8"/>
  <c r="AI560" i="8"/>
  <c r="AI535" i="8"/>
  <c r="AI538" i="8"/>
  <c r="AI653" i="8"/>
  <c r="AI627" i="8"/>
  <c r="AI571" i="8"/>
  <c r="AI818" i="8"/>
  <c r="AI661" i="8"/>
  <c r="AI744" i="8"/>
  <c r="AI736" i="8"/>
  <c r="AI702" i="8"/>
  <c r="AI820" i="8"/>
  <c r="AI873" i="8"/>
  <c r="AI722" i="8"/>
  <c r="AI780" i="8"/>
  <c r="AI807" i="8"/>
  <c r="AI829" i="8"/>
  <c r="AI877" i="8"/>
  <c r="AI863" i="8"/>
  <c r="AM863" i="8" s="1"/>
  <c r="AN863" i="8" s="1"/>
  <c r="AI941" i="8"/>
  <c r="AI934" i="8"/>
  <c r="AI963" i="8"/>
  <c r="AI243" i="8"/>
  <c r="AI37" i="8"/>
  <c r="AI119" i="8"/>
  <c r="AI144" i="8"/>
  <c r="AI70" i="8"/>
  <c r="AI31" i="8"/>
  <c r="AI44" i="8"/>
  <c r="AI13" i="8"/>
  <c r="AI180" i="8"/>
  <c r="AI36" i="8"/>
  <c r="AI49" i="8"/>
  <c r="AI85" i="8"/>
  <c r="AI48" i="8"/>
  <c r="AI21" i="8"/>
  <c r="AI56" i="8"/>
  <c r="AI99" i="8"/>
  <c r="AI30" i="8"/>
  <c r="AI14" i="8"/>
  <c r="AI17" i="8"/>
  <c r="AI16" i="8"/>
  <c r="AI123" i="8"/>
  <c r="AI12" i="8"/>
  <c r="AI46" i="8"/>
  <c r="AI75" i="8"/>
  <c r="AI15" i="8"/>
  <c r="AI132" i="8"/>
  <c r="AI177" i="8"/>
  <c r="AI32" i="8"/>
  <c r="AI10" i="8"/>
  <c r="AI128" i="8"/>
  <c r="AI211" i="8"/>
  <c r="AI28" i="8"/>
  <c r="AI19" i="8"/>
  <c r="AI63" i="8"/>
  <c r="AI52" i="8"/>
  <c r="AI87" i="8"/>
  <c r="AI20" i="8"/>
  <c r="AI89" i="8"/>
  <c r="AI103" i="8"/>
  <c r="AI111" i="8"/>
  <c r="AI43" i="8"/>
  <c r="AI265" i="8"/>
  <c r="AI9" i="8"/>
  <c r="AI35" i="8"/>
  <c r="AI66" i="8"/>
  <c r="AI77" i="8"/>
  <c r="AI54" i="8"/>
  <c r="AI8" i="8"/>
  <c r="AI67" i="8"/>
  <c r="AI124" i="8"/>
  <c r="AI27" i="8"/>
  <c r="AI22" i="8"/>
  <c r="AI40" i="8"/>
  <c r="AI91" i="8"/>
  <c r="AI34" i="8"/>
  <c r="AI61" i="8"/>
  <c r="AI59" i="8"/>
  <c r="AI115" i="8"/>
  <c r="AI55" i="8"/>
  <c r="AI213" i="8"/>
  <c r="AI38" i="8"/>
  <c r="AI18" i="8"/>
  <c r="AI26" i="8"/>
  <c r="AI64" i="8"/>
  <c r="AI50" i="8"/>
  <c r="AI11" i="8"/>
  <c r="AI988" i="8"/>
  <c r="AI986" i="8"/>
  <c r="AI995" i="8"/>
  <c r="AI964" i="8"/>
  <c r="AI947" i="8"/>
  <c r="AI971" i="8"/>
  <c r="AI965" i="8"/>
  <c r="AI985" i="8"/>
  <c r="AI936" i="8"/>
  <c r="AI982" i="8"/>
  <c r="AI932" i="8"/>
  <c r="AI952" i="8"/>
  <c r="AI905" i="8"/>
  <c r="AI897" i="8"/>
  <c r="AI860" i="8"/>
  <c r="AI839" i="8"/>
  <c r="AI865" i="8"/>
  <c r="AI853" i="8"/>
  <c r="AI867" i="8"/>
  <c r="AI838" i="8"/>
  <c r="AI803" i="8"/>
  <c r="AI875" i="8"/>
  <c r="AI846" i="8"/>
  <c r="AI866" i="8"/>
  <c r="AI766" i="8"/>
  <c r="AI734" i="8"/>
  <c r="AI812" i="8"/>
  <c r="AI813" i="8"/>
  <c r="AI835" i="8"/>
  <c r="AI814" i="8"/>
  <c r="AI844" i="8"/>
  <c r="AI753" i="8"/>
  <c r="AI759" i="8"/>
  <c r="AI717" i="8"/>
  <c r="AI682" i="8"/>
  <c r="AI745" i="8"/>
  <c r="AI767" i="8"/>
  <c r="AI737" i="8"/>
  <c r="AI699" i="8"/>
  <c r="AI673" i="8"/>
  <c r="AI633" i="8"/>
  <c r="AI700" i="8"/>
  <c r="AI642" i="8"/>
  <c r="AI705" i="8"/>
  <c r="AI689" i="8"/>
  <c r="AI639" i="8"/>
  <c r="AI591" i="8"/>
  <c r="AI696" i="8"/>
  <c r="AI604" i="8"/>
  <c r="AI572" i="8"/>
  <c r="AI667" i="8"/>
  <c r="AI585" i="8"/>
  <c r="AI652" i="8"/>
  <c r="AI623" i="8"/>
  <c r="AI558" i="8"/>
  <c r="AI526" i="8"/>
  <c r="AI494" i="8"/>
  <c r="AI547" i="8"/>
  <c r="AI515" i="8"/>
  <c r="AI483" i="8"/>
  <c r="AI556" i="8"/>
  <c r="AI559" i="8"/>
  <c r="AI473" i="8"/>
  <c r="AI439" i="8"/>
  <c r="AI525" i="8"/>
  <c r="AI471" i="8"/>
  <c r="AI436" i="8"/>
  <c r="AI404" i="8"/>
  <c r="AI520" i="8"/>
  <c r="AI521" i="8"/>
  <c r="AI386" i="8"/>
  <c r="AI354" i="8"/>
  <c r="AI322" i="8"/>
  <c r="AI401" i="8"/>
  <c r="AI434" i="8"/>
  <c r="AI409" i="8"/>
  <c r="AI372" i="8"/>
  <c r="AI422" i="8"/>
  <c r="AI446" i="8"/>
  <c r="AI454" i="8"/>
  <c r="AI341" i="8"/>
  <c r="AI332" i="8"/>
  <c r="AI284" i="8"/>
  <c r="AI252" i="8"/>
  <c r="AI323" i="8"/>
  <c r="AI357" i="8"/>
  <c r="AI293" i="8"/>
  <c r="AI344" i="8"/>
  <c r="AI369" i="8"/>
  <c r="AI302" i="8"/>
  <c r="AI270" i="8"/>
  <c r="AI355" i="8"/>
  <c r="AI251" i="8"/>
  <c r="AI271" i="8"/>
  <c r="AI198" i="8"/>
  <c r="AI166" i="8"/>
  <c r="AI241" i="8"/>
  <c r="AI214" i="8"/>
  <c r="AI203" i="8"/>
  <c r="AI171" i="8"/>
  <c r="AI192" i="8"/>
  <c r="AI74" i="8"/>
  <c r="AI163" i="8"/>
  <c r="AI155" i="8"/>
  <c r="AI261" i="8"/>
  <c r="AI125" i="8"/>
  <c r="AI227" i="8"/>
  <c r="AI58" i="8"/>
  <c r="AI235" i="8"/>
  <c r="AI102" i="8"/>
  <c r="AI219" i="8"/>
  <c r="AI172" i="8"/>
  <c r="AI29" i="8"/>
  <c r="AI108" i="8"/>
  <c r="AI239" i="8"/>
  <c r="AI105" i="8"/>
  <c r="AI42" i="8"/>
  <c r="AI138" i="8"/>
  <c r="AI972" i="8"/>
  <c r="AI1005" i="8"/>
  <c r="AI958" i="8"/>
  <c r="AI992" i="8"/>
  <c r="AI931" i="8"/>
  <c r="AI977" i="8"/>
  <c r="AI945" i="8"/>
  <c r="AI943" i="8"/>
  <c r="AI916" i="8"/>
  <c r="AI948" i="8"/>
  <c r="AI924" i="8"/>
  <c r="AI933" i="8"/>
  <c r="AI901" i="8"/>
  <c r="AI891" i="8"/>
  <c r="AI909" i="8"/>
  <c r="AI823" i="8"/>
  <c r="AI858" i="8"/>
  <c r="AI837" i="8"/>
  <c r="AI861" i="8"/>
  <c r="AI828" i="8"/>
  <c r="AI795" i="8"/>
  <c r="AI815" i="8"/>
  <c r="AI796" i="8"/>
  <c r="AI816" i="8"/>
  <c r="AI758" i="8"/>
  <c r="AI726" i="8"/>
  <c r="AI785" i="8"/>
  <c r="AI804" i="8"/>
  <c r="AI802" i="8"/>
  <c r="AI826" i="8"/>
  <c r="AI761" i="8"/>
  <c r="AI740" i="8"/>
  <c r="AI747" i="8"/>
  <c r="AI706" i="8"/>
  <c r="AI674" i="8"/>
  <c r="AI729" i="8"/>
  <c r="AI732" i="8"/>
  <c r="AI709" i="8"/>
  <c r="AI679" i="8"/>
  <c r="AI656" i="8"/>
  <c r="AI625" i="8"/>
  <c r="AI680" i="8"/>
  <c r="AI634" i="8"/>
  <c r="AI697" i="8"/>
  <c r="AI672" i="8"/>
  <c r="AI632" i="8"/>
  <c r="AI583" i="8"/>
  <c r="AI687" i="8"/>
  <c r="AI596" i="8"/>
  <c r="AI628" i="8"/>
  <c r="AI614" i="8"/>
  <c r="AI577" i="8"/>
  <c r="AI635" i="8"/>
  <c r="AI602" i="8"/>
  <c r="AI550" i="8"/>
  <c r="AI518" i="8"/>
  <c r="AI684" i="8"/>
  <c r="AI539" i="8"/>
  <c r="AI507" i="8"/>
  <c r="AI475" i="8"/>
  <c r="AI548" i="8"/>
  <c r="AI524" i="8"/>
  <c r="AI463" i="8"/>
  <c r="AI431" i="8"/>
  <c r="AI509" i="8"/>
  <c r="AI460" i="8"/>
  <c r="AI428" i="8"/>
  <c r="AI541" i="8"/>
  <c r="AI504" i="8"/>
  <c r="AI441" i="8"/>
  <c r="AI378" i="8"/>
  <c r="AI346" i="8"/>
  <c r="AI314" i="8"/>
  <c r="AI391" i="8"/>
  <c r="AI418" i="8"/>
  <c r="AI396" i="8"/>
  <c r="AI364" i="8"/>
  <c r="AI407" i="8"/>
  <c r="AI397" i="8"/>
  <c r="AI425" i="8"/>
  <c r="AI315" i="8"/>
  <c r="AI313" i="8"/>
  <c r="AI276" i="8"/>
  <c r="AI413" i="8"/>
  <c r="AI242" i="8"/>
  <c r="AI327" i="8"/>
  <c r="AI285" i="8"/>
  <c r="AI325" i="8"/>
  <c r="AI361" i="8"/>
  <c r="AI294" i="8"/>
  <c r="AI262" i="8"/>
  <c r="AI333" i="8"/>
  <c r="AI228" i="8"/>
  <c r="AI337" i="8"/>
  <c r="AI190" i="8"/>
  <c r="AI147" i="8"/>
  <c r="AI232" i="8"/>
  <c r="AI430" i="8"/>
  <c r="AI195" i="8"/>
  <c r="AI150" i="8"/>
  <c r="AI139" i="8"/>
  <c r="AI223" i="8"/>
  <c r="AI161" i="8"/>
  <c r="AI153" i="8"/>
  <c r="AI189" i="8"/>
  <c r="AI80" i="8"/>
  <c r="AI181" i="8"/>
  <c r="AI47" i="8"/>
  <c r="AI136" i="8"/>
  <c r="AI94" i="8"/>
  <c r="AI207" i="8"/>
  <c r="AI130" i="8"/>
  <c r="AI247" i="8"/>
  <c r="AI100" i="8"/>
  <c r="AI168" i="8"/>
  <c r="AI97" i="8"/>
  <c r="AI95" i="8"/>
  <c r="Z39" i="3"/>
  <c r="C27" i="3"/>
  <c r="AA27" i="3"/>
  <c r="AD27" i="3"/>
  <c r="H29" i="7"/>
  <c r="M37" i="3" s="1"/>
  <c r="AI201" i="8"/>
  <c r="AI60" i="8"/>
  <c r="AI176" i="8"/>
  <c r="AI170" i="8"/>
  <c r="AI282" i="8"/>
  <c r="AI238" i="8"/>
  <c r="AI462" i="8"/>
  <c r="AI458" i="8"/>
  <c r="AI500" i="8"/>
  <c r="AI443" i="8"/>
  <c r="AI527" i="8"/>
  <c r="AI615" i="8"/>
  <c r="AI592" i="8"/>
  <c r="AI603" i="8"/>
  <c r="AI665" i="8"/>
  <c r="AI659" i="8"/>
  <c r="AI621" i="8"/>
  <c r="AI688" i="8"/>
  <c r="AI716" i="8"/>
  <c r="AI725" i="8"/>
  <c r="AI654" i="8"/>
  <c r="AI694" i="8"/>
  <c r="AI743" i="8"/>
  <c r="AI756" i="8"/>
  <c r="AI752" i="8"/>
  <c r="AI794" i="8"/>
  <c r="AI832" i="8"/>
  <c r="AI714" i="8"/>
  <c r="AI754" i="8"/>
  <c r="AI880" i="8"/>
  <c r="AI852" i="8"/>
  <c r="AI791" i="8"/>
  <c r="AI843" i="8"/>
  <c r="AI890" i="8"/>
  <c r="AI850" i="8"/>
  <c r="AI847" i="8"/>
  <c r="AI917" i="8"/>
  <c r="AI898" i="8"/>
  <c r="AI957" i="8"/>
  <c r="AI925" i="8"/>
  <c r="AI911" i="8"/>
  <c r="AI955" i="8"/>
  <c r="AI998" i="8"/>
  <c r="AI953" i="8"/>
  <c r="AI981" i="8"/>
  <c r="AI999" i="8"/>
  <c r="AE19" i="3"/>
  <c r="AA33" i="3"/>
  <c r="U207" i="8"/>
  <c r="U114" i="8"/>
  <c r="U36" i="8"/>
  <c r="U20" i="8"/>
  <c r="U66" i="8"/>
  <c r="U108" i="8"/>
  <c r="U53" i="8"/>
  <c r="U47" i="8"/>
  <c r="U30" i="8"/>
  <c r="U13" i="8"/>
  <c r="U84" i="8"/>
  <c r="U61" i="8"/>
  <c r="U60" i="8"/>
  <c r="U59" i="8"/>
  <c r="U44" i="8"/>
  <c r="U31" i="8"/>
  <c r="U18" i="8"/>
  <c r="U65" i="8"/>
  <c r="U10" i="8"/>
  <c r="U9" i="8"/>
  <c r="U77" i="8"/>
  <c r="U71" i="8"/>
  <c r="U206" i="8"/>
  <c r="U94" i="8"/>
  <c r="U120" i="8"/>
  <c r="U187" i="8"/>
  <c r="U52" i="8"/>
  <c r="U174" i="8"/>
  <c r="U23" i="8"/>
  <c r="U79" i="8"/>
  <c r="U11" i="8"/>
  <c r="U86" i="8"/>
  <c r="U130" i="8"/>
  <c r="U19" i="8"/>
  <c r="U56" i="8"/>
  <c r="U100" i="8"/>
  <c r="U106" i="8"/>
  <c r="U12" i="8"/>
  <c r="U35" i="8"/>
  <c r="U46" i="8"/>
  <c r="U43" i="8"/>
  <c r="U112" i="8"/>
  <c r="U51" i="8"/>
  <c r="U92" i="8"/>
  <c r="U34" i="8"/>
  <c r="U55" i="8"/>
  <c r="U70" i="8"/>
  <c r="U141" i="8"/>
  <c r="U28" i="8"/>
  <c r="U217" i="8"/>
  <c r="U42" i="8"/>
  <c r="U57" i="8"/>
  <c r="U98" i="8"/>
  <c r="U140" i="8"/>
  <c r="U14" i="8"/>
  <c r="U24" i="8"/>
  <c r="U104" i="8"/>
  <c r="U15" i="8"/>
  <c r="U21" i="8"/>
  <c r="U26" i="8"/>
  <c r="U22" i="8"/>
  <c r="U16" i="8"/>
  <c r="U118" i="8"/>
  <c r="U40" i="8"/>
  <c r="U88" i="8"/>
  <c r="U27" i="8"/>
  <c r="U110" i="8"/>
  <c r="U116" i="8"/>
  <c r="U17" i="8"/>
  <c r="U50" i="8"/>
  <c r="U67" i="8"/>
  <c r="U992" i="8"/>
  <c r="U990" i="8"/>
  <c r="U983" i="8"/>
  <c r="U968" i="8"/>
  <c r="U1004" i="8"/>
  <c r="U996" i="8"/>
  <c r="U994" i="8"/>
  <c r="U945" i="8"/>
  <c r="U907" i="8"/>
  <c r="U910" i="8"/>
  <c r="U911" i="8"/>
  <c r="U953" i="8"/>
  <c r="U971" i="8"/>
  <c r="U908" i="8"/>
  <c r="U866" i="8"/>
  <c r="U878" i="8"/>
  <c r="U884" i="8"/>
  <c r="U936" i="8"/>
  <c r="U880" i="8"/>
  <c r="U809" i="8"/>
  <c r="U777" i="8"/>
  <c r="U853" i="8"/>
  <c r="U855" i="8"/>
  <c r="U865" i="8"/>
  <c r="U752" i="8"/>
  <c r="U720" i="8"/>
  <c r="U800" i="8"/>
  <c r="U861" i="8"/>
  <c r="U850" i="8"/>
  <c r="U873" i="8"/>
  <c r="U815" i="8"/>
  <c r="U741" i="8"/>
  <c r="U709" i="8"/>
  <c r="U729" i="8"/>
  <c r="U684" i="8"/>
  <c r="U652" i="8"/>
  <c r="U759" i="8"/>
  <c r="U754" i="8"/>
  <c r="U742" i="8"/>
  <c r="U647" i="8"/>
  <c r="U615" i="8"/>
  <c r="U689" i="8"/>
  <c r="U632" i="8"/>
  <c r="U706" i="8"/>
  <c r="U681" i="8"/>
  <c r="U637" i="8"/>
  <c r="U593" i="8"/>
  <c r="U633" i="8"/>
  <c r="U598" i="8"/>
  <c r="U617" i="8"/>
  <c r="U626" i="8"/>
  <c r="U583" i="8"/>
  <c r="U693" i="8"/>
  <c r="U608" i="8"/>
  <c r="U580" i="8"/>
  <c r="U528" i="8"/>
  <c r="U496" i="8"/>
  <c r="U561" i="8"/>
  <c r="U529" i="8"/>
  <c r="U497" i="8"/>
  <c r="U576" i="8"/>
  <c r="U542" i="8"/>
  <c r="U468" i="8"/>
  <c r="U437" i="8"/>
  <c r="U527" i="8"/>
  <c r="U539" i="8"/>
  <c r="U438" i="8"/>
  <c r="U406" i="8"/>
  <c r="U502" i="8"/>
  <c r="U455" i="8"/>
  <c r="U396" i="8"/>
  <c r="U364" i="8"/>
  <c r="U332" i="8"/>
  <c r="U435" i="8"/>
  <c r="U523" i="8"/>
  <c r="U480" i="8"/>
  <c r="U386" i="8"/>
  <c r="U354" i="8"/>
  <c r="U448" i="8"/>
  <c r="U395" i="8"/>
  <c r="U451" i="8"/>
  <c r="U359" i="8"/>
  <c r="U290" i="8"/>
  <c r="U258" i="8"/>
  <c r="U341" i="8"/>
  <c r="U377" i="8"/>
  <c r="U303" i="8"/>
  <c r="U409" i="8"/>
  <c r="U379" i="8"/>
  <c r="U296" i="8"/>
  <c r="U264" i="8"/>
  <c r="U327" i="8"/>
  <c r="U226" i="8"/>
  <c r="U371" i="8"/>
  <c r="U192" i="8"/>
  <c r="U146" i="8"/>
  <c r="U976" i="8"/>
  <c r="U974" i="8"/>
  <c r="U962" i="8"/>
  <c r="U986" i="8"/>
  <c r="U964" i="8"/>
  <c r="U956" i="8"/>
  <c r="U925" i="8"/>
  <c r="U944" i="8"/>
  <c r="U891" i="8"/>
  <c r="U927" i="8"/>
  <c r="U905" i="8"/>
  <c r="U934" i="8"/>
  <c r="U913" i="8"/>
  <c r="U856" i="8"/>
  <c r="U851" i="8"/>
  <c r="U854" i="8"/>
  <c r="U874" i="8"/>
  <c r="U897" i="8"/>
  <c r="U847" i="8"/>
  <c r="U801" i="8"/>
  <c r="U896" i="8"/>
  <c r="U912" i="8"/>
  <c r="U822" i="8"/>
  <c r="U798" i="8"/>
  <c r="U744" i="8"/>
  <c r="U712" i="8"/>
  <c r="U796" i="8"/>
  <c r="U828" i="8"/>
  <c r="U794" i="8"/>
  <c r="U763" i="8"/>
  <c r="U812" i="8"/>
  <c r="U909" i="8"/>
  <c r="U765" i="8"/>
  <c r="U713" i="8"/>
  <c r="U676" i="8"/>
  <c r="U717" i="8"/>
  <c r="U733" i="8"/>
  <c r="U738" i="8"/>
  <c r="U697" i="8"/>
  <c r="U639" i="8"/>
  <c r="U749" i="8"/>
  <c r="U661" i="8"/>
  <c r="U624" i="8"/>
  <c r="U678" i="8"/>
  <c r="U665" i="8"/>
  <c r="U638" i="8"/>
  <c r="U585" i="8"/>
  <c r="U622" i="8"/>
  <c r="U590" i="8"/>
  <c r="U707" i="8"/>
  <c r="U607" i="8"/>
  <c r="U575" i="8"/>
  <c r="U723" i="8"/>
  <c r="U600" i="8"/>
  <c r="U552" i="8"/>
  <c r="U520" i="8"/>
  <c r="U488" i="8"/>
  <c r="U553" i="8"/>
  <c r="U521" i="8"/>
  <c r="U489" i="8"/>
  <c r="U625" i="8"/>
  <c r="U534" i="8"/>
  <c r="U461" i="8"/>
  <c r="U429" i="8"/>
  <c r="U511" i="8"/>
  <c r="U462" i="8"/>
  <c r="U430" i="8"/>
  <c r="U526" i="8"/>
  <c r="U494" i="8"/>
  <c r="U439" i="8"/>
  <c r="U388" i="8"/>
  <c r="U356" i="8"/>
  <c r="U324" i="8"/>
  <c r="U419" i="8"/>
  <c r="U475" i="8"/>
  <c r="U428" i="8"/>
  <c r="U378" i="8"/>
  <c r="U515" i="8"/>
  <c r="U432" i="8"/>
  <c r="U387" i="8"/>
  <c r="U373" i="8"/>
  <c r="U337" i="8"/>
  <c r="U282" i="8"/>
  <c r="U250" i="8"/>
  <c r="U311" i="8"/>
  <c r="U347" i="8"/>
  <c r="U295" i="8"/>
  <c r="U357" i="8"/>
  <c r="U351" i="8"/>
  <c r="U288" i="8"/>
  <c r="U256" i="8"/>
  <c r="U310" i="8"/>
  <c r="U218" i="8"/>
  <c r="U305" i="8"/>
  <c r="U184" i="8"/>
  <c r="U314" i="8"/>
  <c r="U224" i="8"/>
  <c r="U271" i="8"/>
  <c r="U185" i="8"/>
  <c r="U162" i="8"/>
  <c r="U154" i="8"/>
  <c r="U257" i="8"/>
  <c r="U195" i="8"/>
  <c r="U285" i="8"/>
  <c r="U127" i="8"/>
  <c r="U74" i="8"/>
  <c r="U117" i="8"/>
  <c r="U85" i="8"/>
  <c r="U145" i="8"/>
  <c r="U62" i="8"/>
  <c r="U223" i="8"/>
  <c r="U107" i="8"/>
  <c r="U33" i="8"/>
  <c r="U147" i="8"/>
  <c r="U125" i="8"/>
  <c r="U219" i="8"/>
  <c r="U38" i="8"/>
  <c r="U90" i="8"/>
  <c r="U984" i="8"/>
  <c r="U993" i="8"/>
  <c r="U975" i="8"/>
  <c r="U973" i="8"/>
  <c r="U961" i="8"/>
  <c r="U951" i="8"/>
  <c r="U899" i="8"/>
  <c r="U933" i="8"/>
  <c r="U875" i="8"/>
  <c r="U955" i="8"/>
  <c r="U890" i="8"/>
  <c r="U819" i="8"/>
  <c r="U877" i="8"/>
  <c r="U903" i="8"/>
  <c r="U816" i="8"/>
  <c r="U773" i="8"/>
  <c r="U871" i="8"/>
  <c r="U787" i="8"/>
  <c r="U748" i="8"/>
  <c r="U839" i="8"/>
  <c r="U774" i="8"/>
  <c r="U831" i="8"/>
  <c r="U727" i="8"/>
  <c r="U767" i="8"/>
  <c r="U771" i="8"/>
  <c r="U700" i="8"/>
  <c r="U660" i="8"/>
  <c r="U737" i="8"/>
  <c r="U702" i="8"/>
  <c r="U657" i="8"/>
  <c r="U611" i="8"/>
  <c r="U648" i="8"/>
  <c r="U734" i="8"/>
  <c r="U670" i="8"/>
  <c r="U609" i="8"/>
  <c r="U569" i="8"/>
  <c r="U594" i="8"/>
  <c r="U673" i="8"/>
  <c r="U591" i="8"/>
  <c r="U618" i="8"/>
  <c r="U592" i="8"/>
  <c r="U536" i="8"/>
  <c r="U492" i="8"/>
  <c r="U545" i="8"/>
  <c r="U505" i="8"/>
  <c r="U564" i="8"/>
  <c r="U531" i="8"/>
  <c r="U445" i="8"/>
  <c r="U519" i="8"/>
  <c r="U454" i="8"/>
  <c r="U414" i="8"/>
  <c r="U499" i="8"/>
  <c r="U431" i="8"/>
  <c r="U372" i="8"/>
  <c r="U328" i="8"/>
  <c r="U397" i="8"/>
  <c r="U443" i="8"/>
  <c r="U382" i="8"/>
  <c r="U474" i="8"/>
  <c r="U403" i="8"/>
  <c r="U385" i="8"/>
  <c r="U306" i="8"/>
  <c r="U266" i="8"/>
  <c r="U326" i="8"/>
  <c r="U330" i="8"/>
  <c r="U279" i="8"/>
  <c r="U369" i="8"/>
  <c r="U280" i="8"/>
  <c r="U361" i="8"/>
  <c r="U222" i="8"/>
  <c r="U261" i="8"/>
  <c r="U168" i="8"/>
  <c r="U233" i="8"/>
  <c r="U281" i="8"/>
  <c r="U181" i="8"/>
  <c r="U160" i="8"/>
  <c r="U148" i="8"/>
  <c r="U194" i="8"/>
  <c r="U76" i="8"/>
  <c r="U135" i="8"/>
  <c r="U78" i="8"/>
  <c r="U113" i="8"/>
  <c r="U48" i="8"/>
  <c r="U124" i="8"/>
  <c r="U234" i="8"/>
  <c r="U119" i="8"/>
  <c r="U54" i="8"/>
  <c r="U151" i="8"/>
  <c r="U49" i="8"/>
  <c r="U1003" i="8"/>
  <c r="U985" i="8"/>
  <c r="U970" i="8"/>
  <c r="U959" i="8"/>
  <c r="U949" i="8"/>
  <c r="U947" i="8"/>
  <c r="U883" i="8"/>
  <c r="U924" i="8"/>
  <c r="U867" i="8"/>
  <c r="U895" i="8"/>
  <c r="U881" i="8"/>
  <c r="U921" i="8"/>
  <c r="U857" i="8"/>
  <c r="U894" i="8"/>
  <c r="U813" i="8"/>
  <c r="U848" i="8"/>
  <c r="U870" i="8"/>
  <c r="U782" i="8"/>
  <c r="U740" i="8"/>
  <c r="U836" i="8"/>
  <c r="U862" i="8"/>
  <c r="U788" i="8"/>
  <c r="U725" i="8"/>
  <c r="U746" i="8"/>
  <c r="U761" i="8"/>
  <c r="U696" i="8"/>
  <c r="U656" i="8"/>
  <c r="U710" i="8"/>
  <c r="U694" i="8"/>
  <c r="U651" i="8"/>
  <c r="U686" i="8"/>
  <c r="U644" i="8"/>
  <c r="U715" i="8"/>
  <c r="U659" i="8"/>
  <c r="U605" i="8"/>
  <c r="U565" i="8"/>
  <c r="U586" i="8"/>
  <c r="U663" i="8"/>
  <c r="U587" i="8"/>
  <c r="U682" i="8"/>
  <c r="U588" i="8"/>
  <c r="U532" i="8"/>
  <c r="U566" i="8"/>
  <c r="U541" i="8"/>
  <c r="U501" i="8"/>
  <c r="U560" i="8"/>
  <c r="U498" i="8"/>
  <c r="U441" i="8"/>
  <c r="U503" i="8"/>
  <c r="U450" i="8"/>
  <c r="U410" i="8"/>
  <c r="U491" i="8"/>
  <c r="U420" i="8"/>
  <c r="U368" i="8"/>
  <c r="U320" i="8"/>
  <c r="U393" i="8"/>
  <c r="U408" i="8"/>
  <c r="U374" i="8"/>
  <c r="U401" i="8"/>
  <c r="U399" i="8"/>
  <c r="U350" i="8"/>
  <c r="U302" i="8"/>
  <c r="U262" i="8"/>
  <c r="U309" i="8"/>
  <c r="U315" i="8"/>
  <c r="U275" i="8"/>
  <c r="U338" i="8"/>
  <c r="U276" i="8"/>
  <c r="U342" i="8"/>
  <c r="U214" i="8"/>
  <c r="U204" i="8"/>
  <c r="U149" i="8"/>
  <c r="U228" i="8"/>
  <c r="U263" i="8"/>
  <c r="U177" i="8"/>
  <c r="U159" i="8"/>
  <c r="U329" i="8"/>
  <c r="U190" i="8"/>
  <c r="U72" i="8"/>
  <c r="U131" i="8"/>
  <c r="U58" i="8"/>
  <c r="U109" i="8"/>
  <c r="U41" i="8"/>
  <c r="U73" i="8"/>
  <c r="U227" i="8"/>
  <c r="U115" i="8"/>
  <c r="U45" i="8"/>
  <c r="U134" i="8"/>
  <c r="U8" i="8"/>
  <c r="U102" i="8"/>
  <c r="U995" i="8"/>
  <c r="U977" i="8"/>
  <c r="U988" i="8"/>
  <c r="U946" i="8"/>
  <c r="U930" i="8"/>
  <c r="U969" i="8"/>
  <c r="U972" i="8"/>
  <c r="U916" i="8"/>
  <c r="U940" i="8"/>
  <c r="U892" i="8"/>
  <c r="U872" i="8"/>
  <c r="U863" i="8"/>
  <c r="U849" i="8"/>
  <c r="U842" i="8"/>
  <c r="U805" i="8"/>
  <c r="U834" i="8"/>
  <c r="U868" i="8"/>
  <c r="U840" i="8"/>
  <c r="U736" i="8"/>
  <c r="U825" i="8"/>
  <c r="U832" i="8"/>
  <c r="U783" i="8"/>
  <c r="U837" i="8"/>
  <c r="U735" i="8"/>
  <c r="U750" i="8"/>
  <c r="U692" i="8"/>
  <c r="U726" i="8"/>
  <c r="U845" i="8"/>
  <c r="U691" i="8"/>
  <c r="U643" i="8"/>
  <c r="U683" i="8"/>
  <c r="U640" i="8"/>
  <c r="U698" i="8"/>
  <c r="U654" i="8"/>
  <c r="U601" i="8"/>
  <c r="U630" i="8"/>
  <c r="U582" i="8"/>
  <c r="U646" i="8"/>
  <c r="U579" i="8"/>
  <c r="U669" i="8"/>
  <c r="U584" i="8"/>
  <c r="U524" i="8"/>
  <c r="U562" i="8"/>
  <c r="U537" i="8"/>
  <c r="U493" i="8"/>
  <c r="U558" i="8"/>
  <c r="U495" i="8"/>
  <c r="U433" i="8"/>
  <c r="U483" i="8"/>
  <c r="U446" i="8"/>
  <c r="U402" i="8"/>
  <c r="U487" i="8"/>
  <c r="U415" i="8"/>
  <c r="U360" i="8"/>
  <c r="U316" i="8"/>
  <c r="U389" i="8"/>
  <c r="U459" i="8"/>
  <c r="U370" i="8"/>
  <c r="U486" i="8"/>
  <c r="U391" i="8"/>
  <c r="U335" i="8"/>
  <c r="U298" i="8"/>
  <c r="U254" i="8"/>
  <c r="U244" i="8"/>
  <c r="U313" i="8"/>
  <c r="U367" i="8"/>
  <c r="U323" i="8"/>
  <c r="U272" i="8"/>
  <c r="U325" i="8"/>
  <c r="U209" i="8"/>
  <c r="U200" i="8"/>
  <c r="U144" i="8"/>
  <c r="U220" i="8"/>
  <c r="U255" i="8"/>
  <c r="U173" i="8"/>
  <c r="U158" i="8"/>
  <c r="U289" i="8"/>
  <c r="U301" i="8"/>
  <c r="U69" i="8"/>
  <c r="U122" i="8"/>
  <c r="U213" i="8"/>
  <c r="U105" i="8"/>
  <c r="U39" i="8"/>
  <c r="U68" i="8"/>
  <c r="U225" i="8"/>
  <c r="U111" i="8"/>
  <c r="U25" i="8"/>
  <c r="U81" i="8"/>
  <c r="U987" i="8"/>
  <c r="U1002" i="8"/>
  <c r="U966" i="8"/>
  <c r="U938" i="8"/>
  <c r="U999" i="8"/>
  <c r="U923" i="8"/>
  <c r="U939" i="8"/>
  <c r="U922" i="8"/>
  <c r="U914" i="8"/>
  <c r="U889" i="8"/>
  <c r="U869" i="8"/>
  <c r="U846" i="8"/>
  <c r="U841" i="8"/>
  <c r="U826" i="8"/>
  <c r="U797" i="8"/>
  <c r="U952" i="8"/>
  <c r="U864" i="8"/>
  <c r="U772" i="8"/>
  <c r="U732" i="8"/>
  <c r="U810" i="8"/>
  <c r="U818" i="8"/>
  <c r="U775" i="8"/>
  <c r="U817" i="8"/>
  <c r="U757" i="8"/>
  <c r="U739" i="8"/>
  <c r="U688" i="8"/>
  <c r="U821" i="8"/>
  <c r="U824" i="8"/>
  <c r="U685" i="8"/>
  <c r="U635" i="8"/>
  <c r="U677" i="8"/>
  <c r="U636" i="8"/>
  <c r="U675" i="8"/>
  <c r="U649" i="8"/>
  <c r="U597" i="8"/>
  <c r="U714" i="8"/>
  <c r="U578" i="8"/>
  <c r="U629" i="8"/>
  <c r="U571" i="8"/>
  <c r="U642" i="8"/>
  <c r="U568" i="8"/>
  <c r="U516" i="8"/>
  <c r="U653" i="8"/>
  <c r="U533" i="8"/>
  <c r="U485" i="8"/>
  <c r="U554" i="8"/>
  <c r="U490" i="8"/>
  <c r="U425" i="8"/>
  <c r="U478" i="8"/>
  <c r="U442" i="8"/>
  <c r="U518" i="8"/>
  <c r="U467" i="8"/>
  <c r="U411" i="8"/>
  <c r="U352" i="8"/>
  <c r="U312" i="8"/>
  <c r="U555" i="8"/>
  <c r="U423" i="8"/>
  <c r="U366" i="8"/>
  <c r="U464" i="8"/>
  <c r="U383" i="8"/>
  <c r="U333" i="8"/>
  <c r="U294" i="8"/>
  <c r="U452" i="8"/>
  <c r="U240" i="8"/>
  <c r="U307" i="8"/>
  <c r="U349" i="8"/>
  <c r="U321" i="8"/>
  <c r="U268" i="8"/>
  <c r="U242" i="8"/>
  <c r="U297" i="8"/>
  <c r="U196" i="8"/>
  <c r="U293" i="8"/>
  <c r="U216" i="8"/>
  <c r="U205" i="8"/>
  <c r="U169" i="8"/>
  <c r="U157" i="8"/>
  <c r="U273" i="8"/>
  <c r="U237" i="8"/>
  <c r="U230" i="8"/>
  <c r="U251" i="8"/>
  <c r="U199" i="8"/>
  <c r="U101" i="8"/>
  <c r="U29" i="8"/>
  <c r="U64" i="8"/>
  <c r="U142" i="8"/>
  <c r="U103" i="8"/>
  <c r="U246" i="8"/>
  <c r="U215" i="8"/>
  <c r="U1005" i="8"/>
  <c r="U1006" i="8"/>
  <c r="U978" i="8"/>
  <c r="U958" i="8"/>
  <c r="U981" i="8"/>
  <c r="U948" i="8"/>
  <c r="U967" i="8"/>
  <c r="U929" i="8"/>
  <c r="U931" i="8"/>
  <c r="U904" i="8"/>
  <c r="U886" i="8"/>
  <c r="U859" i="8"/>
  <c r="U838" i="8"/>
  <c r="U833" i="8"/>
  <c r="U852" i="8"/>
  <c r="U793" i="8"/>
  <c r="U860" i="8"/>
  <c r="U844" i="8"/>
  <c r="U768" i="8"/>
  <c r="U728" i="8"/>
  <c r="U799" i="8"/>
  <c r="U802" i="8"/>
  <c r="U803" i="8"/>
  <c r="U814" i="8"/>
  <c r="U770" i="8"/>
  <c r="U731" i="8"/>
  <c r="U680" i="8"/>
  <c r="U804" i="8"/>
  <c r="U806" i="8"/>
  <c r="U705" i="8"/>
  <c r="U631" i="8"/>
  <c r="U703" i="8"/>
  <c r="U628" i="8"/>
  <c r="U671" i="8"/>
  <c r="U645" i="8"/>
  <c r="U589" i="8"/>
  <c r="U650" i="8"/>
  <c r="U574" i="8"/>
  <c r="U610" i="8"/>
  <c r="U567" i="8"/>
  <c r="U634" i="8"/>
  <c r="U556" i="8"/>
  <c r="U512" i="8"/>
  <c r="U621" i="8"/>
  <c r="U525" i="8"/>
  <c r="U481" i="8"/>
  <c r="U550" i="8"/>
  <c r="U465" i="8"/>
  <c r="U421" i="8"/>
  <c r="U472" i="8"/>
  <c r="U434" i="8"/>
  <c r="U510" i="8"/>
  <c r="U463" i="8"/>
  <c r="U392" i="8"/>
  <c r="U348" i="8"/>
  <c r="U308" i="8"/>
  <c r="U522" i="8"/>
  <c r="U412" i="8"/>
  <c r="U362" i="8"/>
  <c r="U447" i="8"/>
  <c r="U507" i="8"/>
  <c r="U318" i="8"/>
  <c r="U286" i="8"/>
  <c r="U375" i="8"/>
  <c r="U236" i="8"/>
  <c r="U299" i="8"/>
  <c r="U334" i="8"/>
  <c r="U304" i="8"/>
  <c r="U260" i="8"/>
  <c r="U238" i="8"/>
  <c r="U267" i="8"/>
  <c r="U188" i="8"/>
  <c r="U277" i="8"/>
  <c r="U212" i="8"/>
  <c r="U201" i="8"/>
  <c r="U165" i="8"/>
  <c r="U156" i="8"/>
  <c r="U265" i="8"/>
  <c r="U186" i="8"/>
  <c r="U167" i="8"/>
  <c r="U182" i="8"/>
  <c r="U183" i="8"/>
  <c r="U97" i="8"/>
  <c r="U211" i="8"/>
  <c r="U63" i="8"/>
  <c r="U178" i="8"/>
  <c r="U99" i="8"/>
  <c r="U241" i="8"/>
  <c r="U203" i="8"/>
  <c r="U989" i="8"/>
  <c r="U982" i="8"/>
  <c r="U965" i="8"/>
  <c r="U943" i="8"/>
  <c r="U991" i="8"/>
  <c r="U960" i="8"/>
  <c r="U932" i="8"/>
  <c r="U902" i="8"/>
  <c r="U885" i="8"/>
  <c r="U901" i="8"/>
  <c r="U893" i="8"/>
  <c r="U835" i="8"/>
  <c r="U918" i="8"/>
  <c r="U900" i="8"/>
  <c r="U823" i="8"/>
  <c r="U785" i="8"/>
  <c r="U920" i="8"/>
  <c r="U807" i="8"/>
  <c r="U760" i="8"/>
  <c r="U716" i="8"/>
  <c r="U786" i="8"/>
  <c r="U790" i="8"/>
  <c r="U766" i="8"/>
  <c r="U753" i="8"/>
  <c r="U718" i="8"/>
  <c r="U722" i="8"/>
  <c r="U668" i="8"/>
  <c r="U721" i="8"/>
  <c r="U747" i="8"/>
  <c r="U667" i="8"/>
  <c r="U623" i="8"/>
  <c r="U666" i="8"/>
  <c r="U616" i="8"/>
  <c r="U690" i="8"/>
  <c r="U658" i="8"/>
  <c r="U577" i="8"/>
  <c r="U606" i="8"/>
  <c r="U751" i="8"/>
  <c r="U599" i="8"/>
  <c r="U559" i="8"/>
  <c r="U604" i="8"/>
  <c r="U544" i="8"/>
  <c r="U504" i="8"/>
  <c r="U557" i="8"/>
  <c r="U513" i="8"/>
  <c r="U473" i="8"/>
  <c r="U538" i="8"/>
  <c r="U453" i="8"/>
  <c r="U413" i="8"/>
  <c r="U466" i="8"/>
  <c r="U422" i="8"/>
  <c r="U476" i="8"/>
  <c r="U440" i="8"/>
  <c r="U380" i="8"/>
  <c r="U340" i="8"/>
  <c r="U424" i="8"/>
  <c r="U456" i="8"/>
  <c r="U394" i="8"/>
  <c r="U535" i="8"/>
  <c r="U416" i="8"/>
  <c r="U479" i="8"/>
  <c r="U339" i="8"/>
  <c r="U274" i="8"/>
  <c r="U353" i="8"/>
  <c r="U363" i="8"/>
  <c r="U287" i="8"/>
  <c r="U317" i="8"/>
  <c r="U292" i="8"/>
  <c r="U248" i="8"/>
  <c r="U243" i="8"/>
  <c r="U331" i="8"/>
  <c r="U176" i="8"/>
  <c r="U247" i="8"/>
  <c r="U355" i="8"/>
  <c r="U193" i="8"/>
  <c r="U163" i="8"/>
  <c r="U153" i="8"/>
  <c r="U202" i="8"/>
  <c r="U83" i="8"/>
  <c r="U143" i="8"/>
  <c r="U170" i="8"/>
  <c r="U138" i="8"/>
  <c r="U89" i="8"/>
  <c r="U129" i="8"/>
  <c r="U229" i="8"/>
  <c r="U133" i="8"/>
  <c r="U91" i="8"/>
  <c r="U191" i="8"/>
  <c r="U136" i="8"/>
  <c r="U32" i="8"/>
  <c r="U96" i="8"/>
  <c r="U1000" i="8"/>
  <c r="U1001" i="8"/>
  <c r="U957" i="8"/>
  <c r="U935" i="8"/>
  <c r="U963" i="8"/>
  <c r="U954" i="8"/>
  <c r="U915" i="8"/>
  <c r="U926" i="8"/>
  <c r="U882" i="8"/>
  <c r="U898" i="8"/>
  <c r="U906" i="8"/>
  <c r="U827" i="8"/>
  <c r="U887" i="8"/>
  <c r="U919" i="8"/>
  <c r="U820" i="8"/>
  <c r="U781" i="8"/>
  <c r="U876" i="8"/>
  <c r="U792" i="8"/>
  <c r="U756" i="8"/>
  <c r="U708" i="8"/>
  <c r="U776" i="8"/>
  <c r="U784" i="8"/>
  <c r="U762" i="8"/>
  <c r="U780" i="8"/>
  <c r="U711" i="8"/>
  <c r="U704" i="8"/>
  <c r="U664" i="8"/>
  <c r="U779" i="8"/>
  <c r="U719" i="8"/>
  <c r="U662" i="8"/>
  <c r="U619" i="8"/>
  <c r="U655" i="8"/>
  <c r="U745" i="8"/>
  <c r="U687" i="8"/>
  <c r="U613" i="8"/>
  <c r="U573" i="8"/>
  <c r="U602" i="8"/>
  <c r="U679" i="8"/>
  <c r="U595" i="8"/>
  <c r="U769" i="8"/>
  <c r="U596" i="8"/>
  <c r="U540" i="8"/>
  <c r="U500" i="8"/>
  <c r="U549" i="8"/>
  <c r="U509" i="8"/>
  <c r="U699" i="8"/>
  <c r="U530" i="8"/>
  <c r="U449" i="8"/>
  <c r="U551" i="8"/>
  <c r="U458" i="8"/>
  <c r="U418" i="8"/>
  <c r="U547" i="8"/>
  <c r="U436" i="8"/>
  <c r="U376" i="8"/>
  <c r="U336" i="8"/>
  <c r="U404" i="8"/>
  <c r="U444" i="8"/>
  <c r="U390" i="8"/>
  <c r="U514" i="8"/>
  <c r="U405" i="8"/>
  <c r="U460" i="8"/>
  <c r="U322" i="8"/>
  <c r="U270" i="8"/>
  <c r="U343" i="8"/>
  <c r="U345" i="8"/>
  <c r="U283" i="8"/>
  <c r="U407" i="8"/>
  <c r="U284" i="8"/>
  <c r="U381" i="8"/>
  <c r="U235" i="8"/>
  <c r="U269" i="8"/>
  <c r="U172" i="8"/>
  <c r="U239" i="8"/>
  <c r="U346" i="8"/>
  <c r="U189" i="8"/>
  <c r="U161" i="8"/>
  <c r="U152" i="8"/>
  <c r="U198" i="8"/>
  <c r="U80" i="8"/>
  <c r="U139" i="8"/>
  <c r="U82" i="8"/>
  <c r="U121" i="8"/>
  <c r="U75" i="8"/>
  <c r="U128" i="8"/>
  <c r="U245" i="8"/>
  <c r="U132" i="8"/>
  <c r="U87" i="8"/>
  <c r="U175" i="8"/>
  <c r="U126" i="8"/>
  <c r="U980" i="8"/>
  <c r="U830" i="8"/>
  <c r="U791" i="8"/>
  <c r="U758" i="8"/>
  <c r="U612" i="8"/>
  <c r="U517" i="8"/>
  <c r="U469" i="8"/>
  <c r="U506" i="8"/>
  <c r="U252" i="8"/>
  <c r="U155" i="8"/>
  <c r="U231" i="8"/>
  <c r="U917" i="8"/>
  <c r="U941" i="8"/>
  <c r="U795" i="8"/>
  <c r="U674" i="8"/>
  <c r="U570" i="8"/>
  <c r="U477" i="8"/>
  <c r="U384" i="8"/>
  <c r="U484" i="8"/>
  <c r="U249" i="8"/>
  <c r="U208" i="8"/>
  <c r="U150" i="8"/>
  <c r="U37" i="8"/>
  <c r="U937" i="8"/>
  <c r="U829" i="8"/>
  <c r="U778" i="8"/>
  <c r="U627" i="8"/>
  <c r="U603" i="8"/>
  <c r="U546" i="8"/>
  <c r="U344" i="8"/>
  <c r="U278" i="8"/>
  <c r="U259" i="8"/>
  <c r="U123" i="8"/>
  <c r="U95" i="8"/>
  <c r="U928" i="8"/>
  <c r="U789" i="8"/>
  <c r="U811" i="8"/>
  <c r="U695" i="8"/>
  <c r="U563" i="8"/>
  <c r="U457" i="8"/>
  <c r="U543" i="8"/>
  <c r="U365" i="8"/>
  <c r="U180" i="8"/>
  <c r="U166" i="8"/>
  <c r="U221" i="8"/>
  <c r="U997" i="8"/>
  <c r="U888" i="8"/>
  <c r="U858" i="8"/>
  <c r="U743" i="8"/>
  <c r="U620" i="8"/>
  <c r="U614" i="8"/>
  <c r="U417" i="8"/>
  <c r="U471" i="8"/>
  <c r="U232" i="8"/>
  <c r="U253" i="8"/>
  <c r="U171" i="8"/>
  <c r="U137" i="8"/>
  <c r="U998" i="8"/>
  <c r="U879" i="8"/>
  <c r="U808" i="8"/>
  <c r="U730" i="8"/>
  <c r="U701" i="8"/>
  <c r="U548" i="8"/>
  <c r="U470" i="8"/>
  <c r="U398" i="8"/>
  <c r="U291" i="8"/>
  <c r="U400" i="8"/>
  <c r="U179" i="8"/>
  <c r="U979" i="8"/>
  <c r="U942" i="8"/>
  <c r="U764" i="8"/>
  <c r="U672" i="8"/>
  <c r="U641" i="8"/>
  <c r="U508" i="8"/>
  <c r="U426" i="8"/>
  <c r="U358" i="8"/>
  <c r="U319" i="8"/>
  <c r="U197" i="8"/>
  <c r="U93" i="8"/>
  <c r="U950" i="8"/>
  <c r="U843" i="8"/>
  <c r="U724" i="8"/>
  <c r="U755" i="8"/>
  <c r="U581" i="8"/>
  <c r="U572" i="8"/>
  <c r="U482" i="8"/>
  <c r="U427" i="8"/>
  <c r="U300" i="8"/>
  <c r="U164" i="8"/>
  <c r="U210" i="8"/>
  <c r="L16" i="7"/>
  <c r="Q24" i="3" s="1"/>
  <c r="Z25" i="4"/>
  <c r="AI109" i="8"/>
  <c r="AI88" i="8"/>
  <c r="AI188" i="8"/>
  <c r="AI71" i="8"/>
  <c r="AI126" i="8"/>
  <c r="AI69" i="8"/>
  <c r="AI169" i="8"/>
  <c r="AI156" i="8"/>
  <c r="AI135" i="8"/>
  <c r="AI175" i="8"/>
  <c r="AI267" i="8"/>
  <c r="AI231" i="8"/>
  <c r="AI246" i="8"/>
  <c r="AI224" i="8"/>
  <c r="AI379" i="8"/>
  <c r="AI348" i="8"/>
  <c r="AI351" i="8"/>
  <c r="AI305" i="8"/>
  <c r="AI256" i="8"/>
  <c r="AI296" i="8"/>
  <c r="AI309" i="8"/>
  <c r="AI468" i="8"/>
  <c r="AI360" i="8"/>
  <c r="AI485" i="8"/>
  <c r="AI310" i="8"/>
  <c r="AI358" i="8"/>
  <c r="AI398" i="8"/>
  <c r="AI408" i="8"/>
  <c r="AI448" i="8"/>
  <c r="AI467" i="8"/>
  <c r="AI496" i="8"/>
  <c r="AI544" i="8"/>
  <c r="AI487" i="8"/>
  <c r="AI574" i="8"/>
  <c r="AI530" i="8"/>
  <c r="AI590" i="8"/>
  <c r="AI589" i="8"/>
  <c r="AI681" i="8"/>
  <c r="AI763" i="8"/>
  <c r="AI751" i="8"/>
  <c r="AI921" i="8"/>
  <c r="AE27" i="3"/>
  <c r="AC27" i="3"/>
  <c r="AA38" i="3"/>
  <c r="AC38" i="3"/>
  <c r="AB38" i="3"/>
  <c r="AE38" i="3"/>
  <c r="C42" i="3"/>
  <c r="AA42" i="3"/>
  <c r="AD42" i="3"/>
  <c r="AI113" i="8"/>
  <c r="AI92" i="8"/>
  <c r="AI23" i="8"/>
  <c r="AI148" i="8"/>
  <c r="AI86" i="8"/>
  <c r="AI173" i="8"/>
  <c r="AI65" i="8"/>
  <c r="AI72" i="8"/>
  <c r="AI255" i="8"/>
  <c r="AI157" i="8"/>
  <c r="AI193" i="8"/>
  <c r="AI205" i="8"/>
  <c r="AI179" i="8"/>
  <c r="AI295" i="8"/>
  <c r="AI233" i="8"/>
  <c r="AI174" i="8"/>
  <c r="AI275" i="8"/>
  <c r="AI237" i="8"/>
  <c r="AI381" i="8"/>
  <c r="AI286" i="8"/>
  <c r="AI367" i="8"/>
  <c r="AI414" i="8"/>
  <c r="AI308" i="8"/>
  <c r="AI317" i="8"/>
  <c r="AI260" i="8"/>
  <c r="AI300" i="8"/>
  <c r="AI328" i="8"/>
  <c r="AI497" i="8"/>
  <c r="AI529" i="8"/>
  <c r="AI368" i="8"/>
  <c r="AI505" i="8"/>
  <c r="AI466" i="8"/>
  <c r="AI318" i="8"/>
  <c r="AI362" i="8"/>
  <c r="AI406" i="8"/>
  <c r="AI512" i="8"/>
  <c r="AI412" i="8"/>
  <c r="AI452" i="8"/>
  <c r="AI517" i="8"/>
  <c r="AI447" i="8"/>
  <c r="AI508" i="8"/>
  <c r="AI552" i="8"/>
  <c r="AI491" i="8"/>
  <c r="AI531" i="8"/>
  <c r="AI490" i="8"/>
  <c r="AI534" i="8"/>
  <c r="AI594" i="8"/>
  <c r="AM594" i="8" s="1"/>
  <c r="AN594" i="8" s="1"/>
  <c r="AI651" i="8"/>
  <c r="AI593" i="8"/>
  <c r="AI616" i="8"/>
  <c r="AI600" i="8"/>
  <c r="AI567" i="8"/>
  <c r="AI607" i="8"/>
  <c r="AI675" i="8"/>
  <c r="AI618" i="8"/>
  <c r="AI660" i="8"/>
  <c r="AI629" i="8"/>
  <c r="AI691" i="8"/>
  <c r="AI757" i="8"/>
  <c r="AI748" i="8"/>
  <c r="AI658" i="8"/>
  <c r="AI698" i="8"/>
  <c r="AI854" i="8"/>
  <c r="AI768" i="8"/>
  <c r="AI765" i="8"/>
  <c r="AI805" i="8"/>
  <c r="AI841" i="8"/>
  <c r="AI718" i="8"/>
  <c r="AI762" i="8"/>
  <c r="AI774" i="8"/>
  <c r="AI856" i="8"/>
  <c r="AI799" i="8"/>
  <c r="AI848" i="8"/>
  <c r="AI908" i="8"/>
  <c r="AI862" i="8"/>
  <c r="AI855" i="8"/>
  <c r="AI885" i="8"/>
  <c r="AI902" i="8"/>
  <c r="AI912" i="8"/>
  <c r="AI937" i="8"/>
  <c r="AI928" i="8"/>
  <c r="AI929" i="8"/>
  <c r="AI956" i="8"/>
  <c r="AI939" i="8"/>
  <c r="AI961" i="8"/>
  <c r="AI989" i="8"/>
  <c r="AI980" i="8"/>
  <c r="G81" i="7"/>
  <c r="K20" i="2" s="1"/>
  <c r="Y5" i="8"/>
  <c r="C43" i="3"/>
  <c r="AD43" i="3"/>
  <c r="AA43" i="3"/>
  <c r="Z43" i="3"/>
  <c r="Z28" i="3"/>
  <c r="AA28" i="3"/>
  <c r="AC28" i="3"/>
  <c r="L15" i="7"/>
  <c r="Q23" i="3" s="1"/>
  <c r="Z24" i="4"/>
  <c r="Z26" i="4"/>
  <c r="L17" i="7"/>
  <c r="Q25" i="3" s="1"/>
  <c r="AD19" i="3"/>
  <c r="AA19" i="3"/>
  <c r="G79" i="7"/>
  <c r="K18" i="2" s="1"/>
  <c r="W5" i="8"/>
  <c r="AE33" i="3"/>
  <c r="AC22" i="3"/>
  <c r="AE22" i="3"/>
  <c r="AD22" i="3"/>
  <c r="AB22" i="3"/>
  <c r="Z22" i="3"/>
  <c r="Z36" i="3"/>
  <c r="AC36" i="3"/>
  <c r="AA36" i="3"/>
  <c r="C36" i="3"/>
  <c r="AE36" i="3"/>
  <c r="AB39" i="3"/>
  <c r="AE39" i="3"/>
  <c r="AC39" i="3"/>
  <c r="L27" i="7"/>
  <c r="Q35" i="3" s="1"/>
  <c r="Z36" i="4"/>
  <c r="M17" i="7"/>
  <c r="R25" i="3" s="1"/>
  <c r="AB25" i="3" s="1"/>
  <c r="L11" i="7"/>
  <c r="Q19" i="3" s="1"/>
  <c r="Z20" i="4"/>
  <c r="R25" i="7"/>
  <c r="S21" i="4"/>
  <c r="Y21" i="4" s="1"/>
  <c r="AH118" i="8"/>
  <c r="AH110" i="8"/>
  <c r="AH88" i="8"/>
  <c r="AH49" i="8"/>
  <c r="AH53" i="8"/>
  <c r="AH83" i="8"/>
  <c r="AH25" i="8"/>
  <c r="AH137" i="8"/>
  <c r="AH70" i="8"/>
  <c r="AH11" i="8"/>
  <c r="AH31" i="8"/>
  <c r="AH104" i="8"/>
  <c r="AH56" i="8"/>
  <c r="AH21" i="8"/>
  <c r="AH17" i="8"/>
  <c r="AH41" i="8"/>
  <c r="AH16" i="8"/>
  <c r="AH14" i="8"/>
  <c r="AH13" i="8"/>
  <c r="AH9" i="8"/>
  <c r="AH90" i="8"/>
  <c r="AH116" i="8"/>
  <c r="AH76" i="8"/>
  <c r="AH52" i="8"/>
  <c r="AH69" i="8"/>
  <c r="AH47" i="8"/>
  <c r="AH96" i="8"/>
  <c r="AH102" i="8"/>
  <c r="AH78" i="8"/>
  <c r="AH114" i="8"/>
  <c r="AH8" i="8"/>
  <c r="AH15" i="8"/>
  <c r="AH20" i="8"/>
  <c r="AH43" i="8"/>
  <c r="AH72" i="8"/>
  <c r="AH100" i="8"/>
  <c r="AH45" i="8"/>
  <c r="AH62" i="8"/>
  <c r="AH86" i="8"/>
  <c r="AH29" i="8"/>
  <c r="AH67" i="8"/>
  <c r="AH108" i="8"/>
  <c r="AH94" i="8"/>
  <c r="AH71" i="8"/>
  <c r="AH19" i="8"/>
  <c r="AH51" i="8"/>
  <c r="AH64" i="8"/>
  <c r="AH28" i="8"/>
  <c r="AH84" i="8"/>
  <c r="AH66" i="8"/>
  <c r="AH35" i="8"/>
  <c r="AH46" i="8"/>
  <c r="AH120" i="8"/>
  <c r="AH77" i="8"/>
  <c r="AH106" i="8"/>
  <c r="AH38" i="8"/>
  <c r="AH10" i="8"/>
  <c r="AH39" i="8"/>
  <c r="AH23" i="8"/>
  <c r="AH79" i="8"/>
  <c r="AH170" i="8"/>
  <c r="AH27" i="8"/>
  <c r="AH112" i="8"/>
  <c r="AH42" i="8"/>
  <c r="AH33" i="8"/>
  <c r="AH969" i="8"/>
  <c r="AH1002" i="8"/>
  <c r="AH995" i="8"/>
  <c r="AH1005" i="8"/>
  <c r="AH944" i="8"/>
  <c r="AH984" i="8"/>
  <c r="AH949" i="8"/>
  <c r="AH943" i="8"/>
  <c r="AH892" i="8"/>
  <c r="AH973" i="8"/>
  <c r="AH955" i="8"/>
  <c r="AH913" i="8"/>
  <c r="AH868" i="8"/>
  <c r="AH907" i="8"/>
  <c r="AH844" i="8"/>
  <c r="AH855" i="8"/>
  <c r="AH878" i="8"/>
  <c r="AH901" i="8"/>
  <c r="AH806" i="8"/>
  <c r="AH867" i="8"/>
  <c r="AH838" i="8"/>
  <c r="AH799" i="8"/>
  <c r="AH895" i="8"/>
  <c r="AH761" i="8"/>
  <c r="AH869" i="8"/>
  <c r="AH845" i="8"/>
  <c r="AH766" i="8"/>
  <c r="AH818" i="8"/>
  <c r="AH821" i="8"/>
  <c r="AH787" i="8"/>
  <c r="AH718" i="8"/>
  <c r="AH730" i="8"/>
  <c r="AH738" i="8"/>
  <c r="AH681" i="8"/>
  <c r="AH795" i="8"/>
  <c r="AH784" i="8"/>
  <c r="AH690" i="8"/>
  <c r="AH720" i="8"/>
  <c r="AH679" i="8"/>
  <c r="AH734" i="8"/>
  <c r="AH662" i="8"/>
  <c r="AH628" i="8"/>
  <c r="AH688" i="8"/>
  <c r="AH633" i="8"/>
  <c r="AH709" i="8"/>
  <c r="AH646" i="8"/>
  <c r="AH725" i="8"/>
  <c r="AH603" i="8"/>
  <c r="AH571" i="8"/>
  <c r="AH610" i="8"/>
  <c r="AH580" i="8"/>
  <c r="AH593" i="8"/>
  <c r="AH561" i="8"/>
  <c r="AH557" i="8"/>
  <c r="AH525" i="8"/>
  <c r="AH493" i="8"/>
  <c r="AH602" i="8"/>
  <c r="AH534" i="8"/>
  <c r="AH502" i="8"/>
  <c r="AH613" i="8"/>
  <c r="AH531" i="8"/>
  <c r="AH582" i="8"/>
  <c r="AH544" i="8"/>
  <c r="AH512" i="8"/>
  <c r="AH488" i="8"/>
  <c r="AH443" i="8"/>
  <c r="AH471" i="8"/>
  <c r="AH431" i="8"/>
  <c r="AH470" i="8"/>
  <c r="AH410" i="8"/>
  <c r="AH391" i="8"/>
  <c r="AH487" i="8"/>
  <c r="AH418" i="8"/>
  <c r="AH403" i="8"/>
  <c r="AH407" i="8"/>
  <c r="AH390" i="8"/>
  <c r="AH311" i="8"/>
  <c r="AH279" i="8"/>
  <c r="AH441" i="8"/>
  <c r="AH330" i="8"/>
  <c r="AH229" i="8"/>
  <c r="AH358" i="8"/>
  <c r="AH300" i="8"/>
  <c r="AH268" i="8"/>
  <c r="AH365" i="8"/>
  <c r="AH400" i="8"/>
  <c r="AH321" i="8"/>
  <c r="AH285" i="8"/>
  <c r="AH378" i="8"/>
  <c r="AH314" i="8"/>
  <c r="AH348" i="8"/>
  <c r="AH294" i="8"/>
  <c r="AH262" i="8"/>
  <c r="AH245" i="8"/>
  <c r="AH180" i="8"/>
  <c r="AH140" i="8"/>
  <c r="AH124" i="8"/>
  <c r="AH225" i="8"/>
  <c r="AH246" i="8"/>
  <c r="AH339" i="8"/>
  <c r="AH214" i="8"/>
  <c r="AH235" i="8"/>
  <c r="AH175" i="8"/>
  <c r="AH210" i="8"/>
  <c r="AH195" i="8"/>
  <c r="AH197" i="8"/>
  <c r="AH93" i="8"/>
  <c r="AH54" i="8"/>
  <c r="AH80" i="8"/>
  <c r="AH191" i="8"/>
  <c r="AH154" i="8"/>
  <c r="AH111" i="8"/>
  <c r="AH48" i="8"/>
  <c r="AH141" i="8"/>
  <c r="AH157" i="8"/>
  <c r="AH50" i="8"/>
  <c r="AH1006" i="8"/>
  <c r="AH996" i="8"/>
  <c r="AH978" i="8"/>
  <c r="AH987" i="8"/>
  <c r="AH959" i="8"/>
  <c r="AH964" i="8"/>
  <c r="AH953" i="8"/>
  <c r="AH942" i="8"/>
  <c r="AH940" i="8"/>
  <c r="AH929" i="8"/>
  <c r="AH962" i="8"/>
  <c r="AH893" i="8"/>
  <c r="AH952" i="8"/>
  <c r="AH852" i="8"/>
  <c r="AH847" i="8"/>
  <c r="AH862" i="8"/>
  <c r="AH851" i="8"/>
  <c r="AH790" i="8"/>
  <c r="AH817" i="8"/>
  <c r="AH807" i="8"/>
  <c r="AH906" i="8"/>
  <c r="AH757" i="8"/>
  <c r="AH796" i="8"/>
  <c r="AH816" i="8"/>
  <c r="AH750" i="8"/>
  <c r="AH767" i="8"/>
  <c r="AH772" i="8"/>
  <c r="AH729" i="8"/>
  <c r="AH728" i="8"/>
  <c r="AH705" i="8"/>
  <c r="AH669" i="8"/>
  <c r="AH735" i="8"/>
  <c r="AH702" i="8"/>
  <c r="AH788" i="8"/>
  <c r="AH683" i="8"/>
  <c r="AH723" i="8"/>
  <c r="AH651" i="8"/>
  <c r="AM651" i="8" s="1"/>
  <c r="AN651" i="8" s="1"/>
  <c r="AH616" i="8"/>
  <c r="AH649" i="8"/>
  <c r="AH714" i="8"/>
  <c r="AH654" i="8"/>
  <c r="AH692" i="8"/>
  <c r="AH599" i="8"/>
  <c r="AH563" i="8"/>
  <c r="AH600" i="8"/>
  <c r="AH614" i="8"/>
  <c r="AH573" i="8"/>
  <c r="AH590" i="8"/>
  <c r="AH529" i="8"/>
  <c r="AH489" i="8"/>
  <c r="AH558" i="8"/>
  <c r="AH522" i="8"/>
  <c r="AH486" i="8"/>
  <c r="AH543" i="8"/>
  <c r="AH507" i="8"/>
  <c r="AH548" i="8"/>
  <c r="AH508" i="8"/>
  <c r="AH472" i="8"/>
  <c r="AH559" i="8"/>
  <c r="AH475" i="8"/>
  <c r="AH402" i="8"/>
  <c r="AH414" i="8"/>
  <c r="AH395" i="8"/>
  <c r="AH466" i="8"/>
  <c r="AH405" i="8"/>
  <c r="AH448" i="8"/>
  <c r="AH449" i="8"/>
  <c r="AH337" i="8"/>
  <c r="AH287" i="8"/>
  <c r="AH452" i="8"/>
  <c r="AH328" i="8"/>
  <c r="AH408" i="8"/>
  <c r="AH334" i="8"/>
  <c r="AH284" i="8"/>
  <c r="AH248" i="8"/>
  <c r="AH323" i="8"/>
  <c r="AH327" i="8"/>
  <c r="AH281" i="8"/>
  <c r="AH356" i="8"/>
  <c r="AH239" i="8"/>
  <c r="AH316" i="8"/>
  <c r="AH274" i="8"/>
  <c r="AH370" i="8"/>
  <c r="AH184" i="8"/>
  <c r="AH138" i="8"/>
  <c r="AM138" i="8" s="1"/>
  <c r="AN138" i="8" s="1"/>
  <c r="AH277" i="8"/>
  <c r="AH213" i="8"/>
  <c r="AH194" i="8"/>
  <c r="AH226" i="8"/>
  <c r="AH242" i="8"/>
  <c r="AH183" i="8"/>
  <c r="AH205" i="8"/>
  <c r="AH181" i="8"/>
  <c r="AH113" i="8"/>
  <c r="AH75" i="8"/>
  <c r="AH167" i="8"/>
  <c r="AH240" i="8"/>
  <c r="AH156" i="8"/>
  <c r="AH107" i="8"/>
  <c r="AH36" i="8"/>
  <c r="AH171" i="8"/>
  <c r="AH133" i="8"/>
  <c r="AH12" i="8"/>
  <c r="AH55" i="8"/>
  <c r="AH998" i="8"/>
  <c r="AH988" i="8"/>
  <c r="AH982" i="8"/>
  <c r="AH979" i="8"/>
  <c r="AH951" i="8"/>
  <c r="AH981" i="8"/>
  <c r="AH945" i="8"/>
  <c r="AH931" i="8"/>
  <c r="AH928" i="8"/>
  <c r="AH925" i="8"/>
  <c r="AH957" i="8"/>
  <c r="AH890" i="8"/>
  <c r="AH933" i="8"/>
  <c r="AH836" i="8"/>
  <c r="AH839" i="8"/>
  <c r="AH858" i="8"/>
  <c r="AH846" i="8"/>
  <c r="AH786" i="8"/>
  <c r="AH848" i="8"/>
  <c r="AH803" i="8"/>
  <c r="AH882" i="8"/>
  <c r="AH753" i="8"/>
  <c r="AH791" i="8"/>
  <c r="AH809" i="8"/>
  <c r="AH856" i="8"/>
  <c r="AH854" i="8"/>
  <c r="AH823" i="8"/>
  <c r="AH716" i="8"/>
  <c r="AH756" i="8"/>
  <c r="AH701" i="8"/>
  <c r="AH665" i="8"/>
  <c r="AH727" i="8"/>
  <c r="AH698" i="8"/>
  <c r="AH736" i="8"/>
  <c r="AH675" i="8"/>
  <c r="AH711" i="8"/>
  <c r="AH648" i="8"/>
  <c r="AH612" i="8"/>
  <c r="AH645" i="8"/>
  <c r="AH724" i="8"/>
  <c r="AH650" i="8"/>
  <c r="AH684" i="8"/>
  <c r="AH595" i="8"/>
  <c r="AH664" i="8"/>
  <c r="AH596" i="8"/>
  <c r="AH605" i="8"/>
  <c r="AH569" i="8"/>
  <c r="AH578" i="8"/>
  <c r="AH521" i="8"/>
  <c r="AH485" i="8"/>
  <c r="AH554" i="8"/>
  <c r="AH518" i="8"/>
  <c r="AH574" i="8"/>
  <c r="AH539" i="8"/>
  <c r="AH503" i="8"/>
  <c r="AH540" i="8"/>
  <c r="AH504" i="8"/>
  <c r="AH463" i="8"/>
  <c r="AH495" i="8"/>
  <c r="AH462" i="8"/>
  <c r="AH479" i="8"/>
  <c r="AH413" i="8"/>
  <c r="AH387" i="8"/>
  <c r="AH458" i="8"/>
  <c r="AH399" i="8"/>
  <c r="AH437" i="8"/>
  <c r="AH446" i="8"/>
  <c r="AH326" i="8"/>
  <c r="AH283" i="8"/>
  <c r="AH438" i="8"/>
  <c r="AH315" i="8"/>
  <c r="AH392" i="8"/>
  <c r="AH332" i="8"/>
  <c r="AH280" i="8"/>
  <c r="AH406" i="8"/>
  <c r="AH317" i="8"/>
  <c r="AH310" i="8"/>
  <c r="AH480" i="8"/>
  <c r="AH351" i="8"/>
  <c r="AH380" i="8"/>
  <c r="AH306" i="8"/>
  <c r="AH270" i="8"/>
  <c r="AH322" i="8"/>
  <c r="AH176" i="8"/>
  <c r="AH136" i="8"/>
  <c r="AH396" i="8"/>
  <c r="AH207" i="8"/>
  <c r="AH190" i="8"/>
  <c r="AH222" i="8"/>
  <c r="AH236" i="8"/>
  <c r="AH174" i="8"/>
  <c r="AH199" i="8"/>
  <c r="AH179" i="8"/>
  <c r="AH109" i="8"/>
  <c r="AH63" i="8"/>
  <c r="AH147" i="8"/>
  <c r="AH216" i="8"/>
  <c r="AH152" i="8"/>
  <c r="AH103" i="8"/>
  <c r="AH34" i="8"/>
  <c r="AH165" i="8"/>
  <c r="AH18" i="8"/>
  <c r="AH22" i="8"/>
  <c r="AH990" i="8"/>
  <c r="AH999" i="8"/>
  <c r="AH970" i="8"/>
  <c r="AH974" i="8"/>
  <c r="AH972" i="8"/>
  <c r="AH968" i="8"/>
  <c r="AH926" i="8"/>
  <c r="AH924" i="8"/>
  <c r="AH927" i="8"/>
  <c r="AH914" i="8"/>
  <c r="AH921" i="8"/>
  <c r="AH876" i="8"/>
  <c r="AH894" i="8"/>
  <c r="AH828" i="8"/>
  <c r="AH831" i="8"/>
  <c r="AH850" i="8"/>
  <c r="AH841" i="8"/>
  <c r="AH782" i="8"/>
  <c r="AH843" i="8"/>
  <c r="AH920" i="8"/>
  <c r="AH879" i="8"/>
  <c r="AH749" i="8"/>
  <c r="AH781" i="8"/>
  <c r="AH800" i="8"/>
  <c r="AH830" i="8"/>
  <c r="AH826" i="8"/>
  <c r="AH763" i="8"/>
  <c r="AH793" i="8"/>
  <c r="AH740" i="8"/>
  <c r="AH697" i="8"/>
  <c r="AH661" i="8"/>
  <c r="AH726" i="8"/>
  <c r="AH694" i="8"/>
  <c r="AH715" i="8"/>
  <c r="AH671" i="8"/>
  <c r="AH835" i="8"/>
  <c r="AH644" i="8"/>
  <c r="AH815" i="8"/>
  <c r="AH641" i="8"/>
  <c r="AH719" i="8"/>
  <c r="AH642" i="8"/>
  <c r="AH663" i="8"/>
  <c r="AH591" i="8"/>
  <c r="AH622" i="8"/>
  <c r="AH592" i="8"/>
  <c r="AH601" i="8"/>
  <c r="AH565" i="8"/>
  <c r="AH553" i="8"/>
  <c r="AH517" i="8"/>
  <c r="AH481" i="8"/>
  <c r="AH550" i="8"/>
  <c r="AH514" i="8"/>
  <c r="AH568" i="8"/>
  <c r="AH535" i="8"/>
  <c r="AH570" i="8"/>
  <c r="AH536" i="8"/>
  <c r="AH500" i="8"/>
  <c r="AH459" i="8"/>
  <c r="AH467" i="8"/>
  <c r="AH454" i="8"/>
  <c r="AH474" i="8"/>
  <c r="AH461" i="8"/>
  <c r="AH383" i="8"/>
  <c r="AH445" i="8"/>
  <c r="AH465" i="8"/>
  <c r="AH427" i="8"/>
  <c r="AH436" i="8"/>
  <c r="AH324" i="8"/>
  <c r="AH275" i="8"/>
  <c r="AH424" i="8"/>
  <c r="AH309" i="8"/>
  <c r="AH389" i="8"/>
  <c r="AH319" i="8"/>
  <c r="AH276" i="8"/>
  <c r="AH376" i="8"/>
  <c r="AH377" i="8"/>
  <c r="AH308" i="8"/>
  <c r="AH398" i="8"/>
  <c r="AH346" i="8"/>
  <c r="AH369" i="8"/>
  <c r="AH302" i="8"/>
  <c r="AH266" i="8"/>
  <c r="AH230" i="8"/>
  <c r="AH172" i="8"/>
  <c r="AH134" i="8"/>
  <c r="AH265" i="8"/>
  <c r="AH355" i="8"/>
  <c r="AH186" i="8"/>
  <c r="AH218" i="8"/>
  <c r="AH227" i="8"/>
  <c r="AH173" i="8"/>
  <c r="AH139" i="8"/>
  <c r="AH151" i="8"/>
  <c r="AH105" i="8"/>
  <c r="AH61" i="8"/>
  <c r="AH125" i="8"/>
  <c r="AH189" i="8"/>
  <c r="AH206" i="8"/>
  <c r="AH99" i="8"/>
  <c r="AH26" i="8"/>
  <c r="AH163" i="8"/>
  <c r="AH1001" i="8"/>
  <c r="AH991" i="8"/>
  <c r="AH963" i="8"/>
  <c r="AH961" i="8"/>
  <c r="AH936" i="8"/>
  <c r="AH965" i="8"/>
  <c r="AH918" i="8"/>
  <c r="AH938" i="8"/>
  <c r="AH916" i="8"/>
  <c r="AH922" i="8"/>
  <c r="AH917" i="8"/>
  <c r="AH887" i="8"/>
  <c r="AH863" i="8"/>
  <c r="AH820" i="8"/>
  <c r="AH919" i="8"/>
  <c r="AH842" i="8"/>
  <c r="AH814" i="8"/>
  <c r="AH870" i="8"/>
  <c r="AH833" i="8"/>
  <c r="AH897" i="8"/>
  <c r="AH824" i="8"/>
  <c r="AH745" i="8"/>
  <c r="AH780" i="8"/>
  <c r="AH778" i="8"/>
  <c r="AH840" i="8"/>
  <c r="AH768" i="8"/>
  <c r="AH748" i="8"/>
  <c r="AH779" i="8"/>
  <c r="AH739" i="8"/>
  <c r="AH693" i="8"/>
  <c r="AH657" i="8"/>
  <c r="AH713" i="8"/>
  <c r="AH686" i="8"/>
  <c r="AH703" i="8"/>
  <c r="AH785" i="8"/>
  <c r="AH704" i="8"/>
  <c r="AH640" i="8"/>
  <c r="AH707" i="8"/>
  <c r="AH637" i="8"/>
  <c r="AH700" i="8"/>
  <c r="AH638" i="8"/>
  <c r="AH812" i="8"/>
  <c r="AH587" i="8"/>
  <c r="AH619" i="8"/>
  <c r="AH588" i="8"/>
  <c r="AH597" i="8"/>
  <c r="AH635" i="8"/>
  <c r="AH549" i="8"/>
  <c r="AH513" i="8"/>
  <c r="AM513" i="8" s="1"/>
  <c r="AN513" i="8" s="1"/>
  <c r="AH477" i="8"/>
  <c r="AH546" i="8"/>
  <c r="AH510" i="8"/>
  <c r="AH562" i="8"/>
  <c r="AH527" i="8"/>
  <c r="AH566" i="8"/>
  <c r="AH532" i="8"/>
  <c r="AH496" i="8"/>
  <c r="AH455" i="8"/>
  <c r="AH482" i="8"/>
  <c r="AH440" i="8"/>
  <c r="AH450" i="8"/>
  <c r="AH453" i="8"/>
  <c r="AH379" i="8"/>
  <c r="AH442" i="8"/>
  <c r="AH432" i="8"/>
  <c r="AH422" i="8"/>
  <c r="AH420" i="8"/>
  <c r="AH307" i="8"/>
  <c r="AH271" i="8"/>
  <c r="AH382" i="8"/>
  <c r="AH247" i="8"/>
  <c r="AH385" i="8"/>
  <c r="AH313" i="8"/>
  <c r="AH272" i="8"/>
  <c r="AH363" i="8"/>
  <c r="AH366" i="8"/>
  <c r="AH305" i="8"/>
  <c r="AH397" i="8"/>
  <c r="AH344" i="8"/>
  <c r="AH361" i="8"/>
  <c r="AH298" i="8"/>
  <c r="AH258" i="8"/>
  <c r="AH993" i="8"/>
  <c r="AH983" i="8"/>
  <c r="AH1003" i="8"/>
  <c r="AH997" i="8"/>
  <c r="AH947" i="8"/>
  <c r="AH960" i="8"/>
  <c r="AH980" i="8"/>
  <c r="AH934" i="8"/>
  <c r="AH911" i="8"/>
  <c r="AH956" i="8"/>
  <c r="AH909" i="8"/>
  <c r="AH889" i="8"/>
  <c r="AH857" i="8"/>
  <c r="AH910" i="8"/>
  <c r="AH902" i="8"/>
  <c r="AH834" i="8"/>
  <c r="AH810" i="8"/>
  <c r="AH864" i="8"/>
  <c r="AH825" i="8"/>
  <c r="AH875" i="8"/>
  <c r="AH808" i="8"/>
  <c r="AH741" i="8"/>
  <c r="AH774" i="8"/>
  <c r="AH770" i="8"/>
  <c r="AH801" i="8"/>
  <c r="AH764" i="8"/>
  <c r="AH747" i="8"/>
  <c r="AH752" i="8"/>
  <c r="AH760" i="8"/>
  <c r="AH689" i="8"/>
  <c r="AH653" i="8"/>
  <c r="AH717" i="8"/>
  <c r="AH682" i="8"/>
  <c r="AH699" i="8"/>
  <c r="AH789" i="8"/>
  <c r="AH696" i="8"/>
  <c r="AH636" i="8"/>
  <c r="AH676" i="8"/>
  <c r="AH629" i="8"/>
  <c r="AH680" i="8"/>
  <c r="AH634" i="8"/>
  <c r="AH672" i="8"/>
  <c r="AH583" i="8"/>
  <c r="AH639" i="8"/>
  <c r="AH584" i="8"/>
  <c r="AH589" i="8"/>
  <c r="AH618" i="8"/>
  <c r="AH545" i="8"/>
  <c r="AH509" i="8"/>
  <c r="AH473" i="8"/>
  <c r="AH542" i="8"/>
  <c r="AH506" i="8"/>
  <c r="AH598" i="8"/>
  <c r="AH523" i="8"/>
  <c r="AH560" i="8"/>
  <c r="AH528" i="8"/>
  <c r="AH492" i="8"/>
  <c r="AH451" i="8"/>
  <c r="AH476" i="8"/>
  <c r="AH426" i="8"/>
  <c r="AH435" i="8"/>
  <c r="AH444" i="8"/>
  <c r="AH375" i="8"/>
  <c r="AM375" i="8" s="1"/>
  <c r="AN375" i="8" s="1"/>
  <c r="AH434" i="8"/>
  <c r="AH416" i="8"/>
  <c r="AH421" i="8"/>
  <c r="AH384" i="8"/>
  <c r="AH303" i="8"/>
  <c r="AH267" i="8"/>
  <c r="AH373" i="8"/>
  <c r="AH241" i="8"/>
  <c r="AH374" i="8"/>
  <c r="AH304" i="8"/>
  <c r="AH264" i="8"/>
  <c r="AH352" i="8"/>
  <c r="AH362" i="8"/>
  <c r="AH301" i="8"/>
  <c r="AH394" i="8"/>
  <c r="AH331" i="8"/>
  <c r="AH350" i="8"/>
  <c r="AH290" i="8"/>
  <c r="AH254" i="8"/>
  <c r="AH200" i="8"/>
  <c r="AH149" i="8"/>
  <c r="AH130" i="8"/>
  <c r="AH249" i="8"/>
  <c r="AH273" i="8"/>
  <c r="AM273" i="8" s="1"/>
  <c r="AN273" i="8" s="1"/>
  <c r="AH333" i="8"/>
  <c r="AH360" i="8"/>
  <c r="AH219" i="8"/>
  <c r="AH68" i="8"/>
  <c r="AH131" i="8"/>
  <c r="AH145" i="8"/>
  <c r="AH97" i="8"/>
  <c r="AH40" i="8"/>
  <c r="AH65" i="8"/>
  <c r="AH164" i="8"/>
  <c r="AH129" i="8"/>
  <c r="AH91" i="8"/>
  <c r="AH203" i="8"/>
  <c r="AH159" i="8"/>
  <c r="AH977" i="8"/>
  <c r="AH994" i="8"/>
  <c r="AH958" i="8"/>
  <c r="AH976" i="8"/>
  <c r="AH992" i="8"/>
  <c r="AH935" i="8"/>
  <c r="AH1000" i="8"/>
  <c r="AH900" i="8"/>
  <c r="AH941" i="8"/>
  <c r="AH923" i="8"/>
  <c r="AH899" i="8"/>
  <c r="AH883" i="8"/>
  <c r="AH874" i="8"/>
  <c r="AH877" i="8"/>
  <c r="AH881" i="8"/>
  <c r="AH898" i="8"/>
  <c r="AH798" i="8"/>
  <c r="AH859" i="8"/>
  <c r="AH819" i="8"/>
  <c r="AH905" i="8"/>
  <c r="AH769" i="8"/>
  <c r="AH733" i="8"/>
  <c r="AH837" i="8"/>
  <c r="AH758" i="8"/>
  <c r="AH773" i="8"/>
  <c r="AH832" i="8"/>
  <c r="AH732" i="8"/>
  <c r="AH804" i="8"/>
  <c r="AH751" i="8"/>
  <c r="AH677" i="8"/>
  <c r="AH777" i="8"/>
  <c r="AH708" i="8"/>
  <c r="AH674" i="8"/>
  <c r="AH691" i="8"/>
  <c r="AH746" i="8"/>
  <c r="AH667" i="8"/>
  <c r="AH624" i="8"/>
  <c r="AH656" i="8"/>
  <c r="AH621" i="8"/>
  <c r="AH660" i="8"/>
  <c r="AH626" i="8"/>
  <c r="AH631" i="8"/>
  <c r="AH575" i="8"/>
  <c r="AH608" i="8"/>
  <c r="AH627" i="8"/>
  <c r="AH581" i="8"/>
  <c r="AH609" i="8"/>
  <c r="AH537" i="8"/>
  <c r="AH501" i="8"/>
  <c r="AH647" i="8"/>
  <c r="AH530" i="8"/>
  <c r="AH494" i="8"/>
  <c r="AH551" i="8"/>
  <c r="AH515" i="8"/>
  <c r="AH556" i="8"/>
  <c r="AH520" i="8"/>
  <c r="AH483" i="8"/>
  <c r="AH439" i="8"/>
  <c r="AH460" i="8"/>
  <c r="AH415" i="8"/>
  <c r="AH429" i="8"/>
  <c r="AH412" i="8"/>
  <c r="AH367" i="8"/>
  <c r="AH423" i="8"/>
  <c r="AH499" i="8"/>
  <c r="AH468" i="8"/>
  <c r="AH354" i="8"/>
  <c r="AH295" i="8"/>
  <c r="AH259" i="8"/>
  <c r="AH347" i="8"/>
  <c r="AH233" i="8"/>
  <c r="AH353" i="8"/>
  <c r="AH292" i="8"/>
  <c r="AH256" i="8"/>
  <c r="AH338" i="8"/>
  <c r="AH342" i="8"/>
  <c r="AH293" i="8"/>
  <c r="AH386" i="8"/>
  <c r="AH312" i="8"/>
  <c r="AH329" i="8"/>
  <c r="AH282" i="8"/>
  <c r="AH393" i="8"/>
  <c r="AH192" i="8"/>
  <c r="AH144" i="8"/>
  <c r="AH126" i="8"/>
  <c r="AH221" i="8"/>
  <c r="AH202" i="8"/>
  <c r="AH232" i="8"/>
  <c r="AH261" i="8"/>
  <c r="AH211" i="8"/>
  <c r="AH220" i="8"/>
  <c r="AH201" i="8"/>
  <c r="AH150" i="8"/>
  <c r="AH85" i="8"/>
  <c r="AH234" i="8"/>
  <c r="AH58" i="8"/>
  <c r="AH160" i="8"/>
  <c r="AH119" i="8"/>
  <c r="AH74" i="8"/>
  <c r="AH81" i="8"/>
  <c r="AH153" i="8"/>
  <c r="AH37" i="8"/>
  <c r="AH1004" i="8"/>
  <c r="AH986" i="8"/>
  <c r="AH950" i="8"/>
  <c r="AH967" i="8"/>
  <c r="AH971" i="8"/>
  <c r="AH932" i="8"/>
  <c r="AH954" i="8"/>
  <c r="AH884" i="8"/>
  <c r="AH937" i="8"/>
  <c r="AH912" i="8"/>
  <c r="AH896" i="8"/>
  <c r="AH880" i="8"/>
  <c r="AH860" i="8"/>
  <c r="AH871" i="8"/>
  <c r="AH865" i="8"/>
  <c r="AH873" i="8"/>
  <c r="AH794" i="8"/>
  <c r="AH829" i="8"/>
  <c r="AH811" i="8"/>
  <c r="AH872" i="8"/>
  <c r="AH765" i="8"/>
  <c r="AH797" i="8"/>
  <c r="AH827" i="8"/>
  <c r="AH754" i="8"/>
  <c r="AH771" i="8"/>
  <c r="AH813" i="8"/>
  <c r="AH731" i="8"/>
  <c r="AH783" i="8"/>
  <c r="AH722" i="8"/>
  <c r="AH673" i="8"/>
  <c r="AH743" i="8"/>
  <c r="AH706" i="8"/>
  <c r="AH721" i="8"/>
  <c r="AH687" i="8"/>
  <c r="AH744" i="8"/>
  <c r="AH652" i="8"/>
  <c r="AH620" i="8"/>
  <c r="AH655" i="8"/>
  <c r="AH617" i="8"/>
  <c r="AH659" i="8"/>
  <c r="AH712" i="8"/>
  <c r="AH607" i="8"/>
  <c r="AH567" i="8"/>
  <c r="AH604" i="8"/>
  <c r="AH658" i="8"/>
  <c r="AH577" i="8"/>
  <c r="AH606" i="8"/>
  <c r="AH533" i="8"/>
  <c r="AH497" i="8"/>
  <c r="AH586" i="8"/>
  <c r="AH526" i="8"/>
  <c r="AH490" i="8"/>
  <c r="AH547" i="8"/>
  <c r="AH511" i="8"/>
  <c r="AH552" i="8"/>
  <c r="AH516" i="8"/>
  <c r="AH478" i="8"/>
  <c r="AH572" i="8"/>
  <c r="AH456" i="8"/>
  <c r="AH404" i="8"/>
  <c r="AH419" i="8"/>
  <c r="AH401" i="8"/>
  <c r="AH564" i="8"/>
  <c r="AH417" i="8"/>
  <c r="AH484" i="8"/>
  <c r="AH457" i="8"/>
  <c r="AH343" i="8"/>
  <c r="AH291" i="8"/>
  <c r="AH255" i="8"/>
  <c r="AH341" i="8"/>
  <c r="AH411" i="8"/>
  <c r="AH345" i="8"/>
  <c r="AH288" i="8"/>
  <c r="AH252" i="8"/>
  <c r="AH336" i="8"/>
  <c r="AH340" i="8"/>
  <c r="AH289" i="8"/>
  <c r="AH368" i="8"/>
  <c r="AH243" i="8"/>
  <c r="AH318" i="8"/>
  <c r="AH278" i="8"/>
  <c r="AH381" i="8"/>
  <c r="AH188" i="8"/>
  <c r="AH142" i="8"/>
  <c r="AH122" i="8"/>
  <c r="AH217" i="8"/>
  <c r="AH198" i="8"/>
  <c r="AH231" i="8"/>
  <c r="AH253" i="8"/>
  <c r="AH185" i="8"/>
  <c r="AH212" i="8"/>
  <c r="AH187" i="8"/>
  <c r="AH117" i="8"/>
  <c r="AH82" i="8"/>
  <c r="AH193" i="8"/>
  <c r="AH57" i="8"/>
  <c r="AH158" i="8"/>
  <c r="AH115" i="8"/>
  <c r="AH44" i="8"/>
  <c r="AH178" i="8"/>
  <c r="AH143" i="8"/>
  <c r="AH32" i="8"/>
  <c r="AH989" i="8"/>
  <c r="AH886" i="8"/>
  <c r="AH853" i="8"/>
  <c r="AH805" i="8"/>
  <c r="AH668" i="8"/>
  <c r="AH611" i="8"/>
  <c r="AH498" i="8"/>
  <c r="AH425" i="8"/>
  <c r="AH299" i="8"/>
  <c r="AH357" i="8"/>
  <c r="AH196" i="8"/>
  <c r="AH208" i="8"/>
  <c r="AH228" i="8"/>
  <c r="AH30" i="8"/>
  <c r="AH87" i="8"/>
  <c r="AH939" i="8"/>
  <c r="AH891" i="8"/>
  <c r="AH776" i="8"/>
  <c r="AH759" i="8"/>
  <c r="AH632" i="8"/>
  <c r="AH576" i="8"/>
  <c r="AH555" i="8"/>
  <c r="AH430" i="8"/>
  <c r="AH263" i="8"/>
  <c r="AH297" i="8"/>
  <c r="AH168" i="8"/>
  <c r="AH182" i="8"/>
  <c r="AH135" i="8"/>
  <c r="AH73" i="8"/>
  <c r="AH251" i="8"/>
  <c r="AH948" i="8"/>
  <c r="AH888" i="8"/>
  <c r="AH737" i="8"/>
  <c r="AH685" i="8"/>
  <c r="AH666" i="8"/>
  <c r="AH585" i="8"/>
  <c r="AH519" i="8"/>
  <c r="AH428" i="8"/>
  <c r="AH359" i="8"/>
  <c r="AH388" i="8"/>
  <c r="AH146" i="8"/>
  <c r="AH244" i="8"/>
  <c r="AH127" i="8"/>
  <c r="AH60" i="8"/>
  <c r="AH169" i="8"/>
  <c r="AH946" i="8"/>
  <c r="AM946" i="8" s="1"/>
  <c r="AN946" i="8" s="1"/>
  <c r="AH885" i="8"/>
  <c r="AH866" i="8"/>
  <c r="AH792" i="8"/>
  <c r="AH625" i="8"/>
  <c r="AH615" i="8"/>
  <c r="AH594" i="8"/>
  <c r="AH371" i="8"/>
  <c r="AH237" i="8"/>
  <c r="AM237" i="8" s="1"/>
  <c r="AN237" i="8" s="1"/>
  <c r="AH325" i="8"/>
  <c r="AH132" i="8"/>
  <c r="AH209" i="8"/>
  <c r="AH148" i="8"/>
  <c r="AH177" i="8"/>
  <c r="AH161" i="8"/>
  <c r="AH24" i="8"/>
  <c r="AH92" i="8"/>
  <c r="AM92" i="8" s="1"/>
  <c r="AN92" i="8" s="1"/>
  <c r="AH908" i="8"/>
  <c r="AH915" i="8"/>
  <c r="AH762" i="8"/>
  <c r="AH710" i="8"/>
  <c r="AH670" i="8"/>
  <c r="AH541" i="8"/>
  <c r="AH524" i="8"/>
  <c r="AH433" i="8"/>
  <c r="AM433" i="8" s="1"/>
  <c r="AN433" i="8" s="1"/>
  <c r="AH364" i="8"/>
  <c r="AH335" i="8"/>
  <c r="AH128" i="8"/>
  <c r="AH269" i="8"/>
  <c r="AH224" i="8"/>
  <c r="AH162" i="8"/>
  <c r="AH155" i="8"/>
  <c r="AH985" i="8"/>
  <c r="AH903" i="8"/>
  <c r="AH802" i="8"/>
  <c r="AH775" i="8"/>
  <c r="AH678" i="8"/>
  <c r="AH630" i="8"/>
  <c r="AH505" i="8"/>
  <c r="AH623" i="8"/>
  <c r="AH409" i="8"/>
  <c r="AM409" i="8" s="1"/>
  <c r="AN409" i="8" s="1"/>
  <c r="AH296" i="8"/>
  <c r="AH286" i="8"/>
  <c r="AH257" i="8"/>
  <c r="AH223" i="8"/>
  <c r="AH101" i="8"/>
  <c r="AH166" i="8"/>
  <c r="AH975" i="8"/>
  <c r="AH930" i="8"/>
  <c r="AH861" i="8"/>
  <c r="AH849" i="8"/>
  <c r="AH695" i="8"/>
  <c r="AH643" i="8"/>
  <c r="AH469" i="8"/>
  <c r="AH447" i="8"/>
  <c r="AH491" i="8"/>
  <c r="AH260" i="8"/>
  <c r="AM260" i="8" s="1"/>
  <c r="AN260" i="8" s="1"/>
  <c r="AH250" i="8"/>
  <c r="AH238" i="8"/>
  <c r="AH215" i="8"/>
  <c r="AH89" i="8"/>
  <c r="AH123" i="8"/>
  <c r="AH98" i="8"/>
  <c r="AH966" i="8"/>
  <c r="AH904" i="8"/>
  <c r="AH822" i="8"/>
  <c r="AH742" i="8"/>
  <c r="AH755" i="8"/>
  <c r="AH579" i="8"/>
  <c r="AH538" i="8"/>
  <c r="AH464" i="8"/>
  <c r="AH372" i="8"/>
  <c r="AH349" i="8"/>
  <c r="AH204" i="8"/>
  <c r="AH320" i="8"/>
  <c r="AH121" i="8"/>
  <c r="AH59" i="8"/>
  <c r="AH95" i="8"/>
  <c r="Z44" i="3"/>
  <c r="AA44" i="3"/>
  <c r="AC44" i="3"/>
  <c r="AD44" i="3"/>
  <c r="C44" i="3"/>
  <c r="AK74" i="8"/>
  <c r="AK42" i="8"/>
  <c r="AK33" i="8"/>
  <c r="AK63" i="8"/>
  <c r="AK38" i="8"/>
  <c r="AK26" i="8"/>
  <c r="AK11" i="8"/>
  <c r="AK61" i="8"/>
  <c r="AK50" i="8"/>
  <c r="AK10" i="8"/>
  <c r="AK148" i="8"/>
  <c r="AK62" i="8"/>
  <c r="AK45" i="8"/>
  <c r="AK32" i="8"/>
  <c r="AK19" i="8"/>
  <c r="AK8" i="8"/>
  <c r="AK994" i="8"/>
  <c r="AK992" i="8"/>
  <c r="AK1004" i="8"/>
  <c r="AK967" i="8"/>
  <c r="AK981" i="8"/>
  <c r="AK977" i="8"/>
  <c r="AK966" i="8"/>
  <c r="AK954" i="8"/>
  <c r="AK957" i="8"/>
  <c r="AK901" i="8"/>
  <c r="AK991" i="8"/>
  <c r="AK1000" i="8"/>
  <c r="AK964" i="8"/>
  <c r="AK951" i="8"/>
  <c r="AK952" i="8"/>
  <c r="AK996" i="8"/>
  <c r="AK947" i="8"/>
  <c r="AK942" i="8"/>
  <c r="AK909" i="8"/>
  <c r="AK912" i="8"/>
  <c r="AK910" i="8"/>
  <c r="AK861" i="8"/>
  <c r="AK883" i="8"/>
  <c r="AK871" i="8"/>
  <c r="AK845" i="8"/>
  <c r="AK870" i="8"/>
  <c r="AK911" i="8"/>
  <c r="AK907" i="8"/>
  <c r="AK872" i="8"/>
  <c r="AK804" i="8"/>
  <c r="AK772" i="8"/>
  <c r="AK894" i="8"/>
  <c r="AK850" i="8"/>
  <c r="AK763" i="8"/>
  <c r="AK731" i="8"/>
  <c r="AK841" i="8"/>
  <c r="AK777" i="8"/>
  <c r="AK793" i="8"/>
  <c r="AK781" i="8"/>
  <c r="AK879" i="8"/>
  <c r="AK803" i="8"/>
  <c r="AK712" i="8"/>
  <c r="AK687" i="8"/>
  <c r="AK1002" i="8"/>
  <c r="AK984" i="8"/>
  <c r="AK956" i="8"/>
  <c r="AK983" i="8"/>
  <c r="AK988" i="8"/>
  <c r="AK974" i="8"/>
  <c r="AK943" i="8"/>
  <c r="AK941" i="8"/>
  <c r="AK893" i="8"/>
  <c r="AK904" i="8"/>
  <c r="AK918" i="8"/>
  <c r="AK936" i="8"/>
  <c r="AK880" i="8"/>
  <c r="AK868" i="8"/>
  <c r="AK837" i="8"/>
  <c r="AK867" i="8"/>
  <c r="AK890" i="8"/>
  <c r="AK906" i="8"/>
  <c r="AK855" i="8"/>
  <c r="AK800" i="8"/>
  <c r="AK946" i="8"/>
  <c r="AK874" i="8"/>
  <c r="AK833" i="8"/>
  <c r="AK759" i="8"/>
  <c r="AK727" i="8"/>
  <c r="AK822" i="8"/>
  <c r="AK775" i="8"/>
  <c r="AM775" i="8" s="1"/>
  <c r="AN775" i="8" s="1"/>
  <c r="AK783" i="8"/>
  <c r="AK774" i="8"/>
  <c r="AM774" i="8" s="1"/>
  <c r="AN774" i="8" s="1"/>
  <c r="AK766" i="8"/>
  <c r="AK770" i="8"/>
  <c r="AK710" i="8"/>
  <c r="AK683" i="8"/>
  <c r="AK986" i="8"/>
  <c r="AK976" i="8"/>
  <c r="AK1006" i="8"/>
  <c r="AK975" i="8"/>
  <c r="AK961" i="8"/>
  <c r="AK982" i="8"/>
  <c r="AK934" i="8"/>
  <c r="AK938" i="8"/>
  <c r="AK885" i="8"/>
  <c r="AK939" i="8"/>
  <c r="AK917" i="8"/>
  <c r="AK928" i="8"/>
  <c r="AK882" i="8"/>
  <c r="AK865" i="8"/>
  <c r="AK829" i="8"/>
  <c r="AK864" i="8"/>
  <c r="AK859" i="8"/>
  <c r="AK887" i="8"/>
  <c r="AK852" i="8"/>
  <c r="AK796" i="8"/>
  <c r="AK897" i="8"/>
  <c r="AK860" i="8"/>
  <c r="AK831" i="8"/>
  <c r="AK755" i="8"/>
  <c r="AK723" i="8"/>
  <c r="AK813" i="8"/>
  <c r="AK844" i="8"/>
  <c r="AK846" i="8"/>
  <c r="AM846" i="8" s="1"/>
  <c r="AN846" i="8" s="1"/>
  <c r="AK823" i="8"/>
  <c r="AK756" i="8"/>
  <c r="AK760" i="8"/>
  <c r="AK754" i="8"/>
  <c r="AK679" i="8"/>
  <c r="AK836" i="8"/>
  <c r="AK724" i="8"/>
  <c r="AK817" i="8"/>
  <c r="AK738" i="8"/>
  <c r="AK650" i="8"/>
  <c r="AK618" i="8"/>
  <c r="AK700" i="8"/>
  <c r="AK670" i="8"/>
  <c r="AK631" i="8"/>
  <c r="AK686" i="8"/>
  <c r="AK653" i="8"/>
  <c r="AK649" i="8"/>
  <c r="AK592" i="8"/>
  <c r="AK706" i="8"/>
  <c r="AK978" i="8"/>
  <c r="AK1003" i="8"/>
  <c r="AK998" i="8"/>
  <c r="AK962" i="8"/>
  <c r="AK945" i="8"/>
  <c r="AK973" i="8"/>
  <c r="AK944" i="8"/>
  <c r="AK933" i="8"/>
  <c r="AK877" i="8"/>
  <c r="AK935" i="8"/>
  <c r="AK913" i="8"/>
  <c r="AM913" i="8" s="1"/>
  <c r="AN913" i="8" s="1"/>
  <c r="AK916" i="8"/>
  <c r="AK914" i="8"/>
  <c r="AK862" i="8"/>
  <c r="AK821" i="8"/>
  <c r="AK856" i="8"/>
  <c r="AK970" i="8"/>
  <c r="AK995" i="8"/>
  <c r="AK990" i="8"/>
  <c r="AK1001" i="8"/>
  <c r="AK937" i="8"/>
  <c r="AK980" i="8"/>
  <c r="AK931" i="8"/>
  <c r="AK930" i="8"/>
  <c r="AK929" i="8"/>
  <c r="AK920" i="8"/>
  <c r="AK905" i="8"/>
  <c r="AK895" i="8"/>
  <c r="AK908" i="8"/>
  <c r="AK858" i="8"/>
  <c r="AK902" i="8"/>
  <c r="AK848" i="8"/>
  <c r="AK843" i="8"/>
  <c r="AK875" i="8"/>
  <c r="AK830" i="8"/>
  <c r="AK788" i="8"/>
  <c r="AK818" i="8"/>
  <c r="AK807" i="8"/>
  <c r="AK798" i="8"/>
  <c r="AK747" i="8"/>
  <c r="AK715" i="8"/>
  <c r="AK799" i="8"/>
  <c r="AK825" i="8"/>
  <c r="AK828" i="8"/>
  <c r="AK769" i="8"/>
  <c r="AK778" i="8"/>
  <c r="AK809" i="8"/>
  <c r="AK703" i="8"/>
  <c r="AK671" i="8"/>
  <c r="AK1005" i="8"/>
  <c r="AK987" i="8"/>
  <c r="AM987" i="8" s="1"/>
  <c r="AN987" i="8" s="1"/>
  <c r="AK985" i="8"/>
  <c r="AK993" i="8"/>
  <c r="AM993" i="8" s="1"/>
  <c r="AN993" i="8" s="1"/>
  <c r="AK955" i="8"/>
  <c r="AK972" i="8"/>
  <c r="AK927" i="8"/>
  <c r="AK925" i="8"/>
  <c r="AK924" i="8"/>
  <c r="AK915" i="8"/>
  <c r="AK903" i="8"/>
  <c r="AK892" i="8"/>
  <c r="AK899" i="8"/>
  <c r="AK888" i="8"/>
  <c r="AK881" i="8"/>
  <c r="AK840" i="8"/>
  <c r="AK835" i="8"/>
  <c r="AK857" i="8"/>
  <c r="AK824" i="8"/>
  <c r="AK784" i="8"/>
  <c r="AM784" i="8" s="1"/>
  <c r="AN784" i="8" s="1"/>
  <c r="AK900" i="8"/>
  <c r="AK791" i="8"/>
  <c r="AK773" i="8"/>
  <c r="AK743" i="8"/>
  <c r="AK711" i="8"/>
  <c r="AK795" i="8"/>
  <c r="AK805" i="8"/>
  <c r="AK797" i="8"/>
  <c r="AK762" i="8"/>
  <c r="AK745" i="8"/>
  <c r="AK730" i="8"/>
  <c r="AK699" i="8"/>
  <c r="AK667" i="8"/>
  <c r="AK997" i="8"/>
  <c r="AK979" i="8"/>
  <c r="AK969" i="8"/>
  <c r="AK968" i="8"/>
  <c r="AK948" i="8"/>
  <c r="AK963" i="8"/>
  <c r="AK919" i="8"/>
  <c r="AK932" i="8"/>
  <c r="AK923" i="8"/>
  <c r="AK953" i="8"/>
  <c r="AK898" i="8"/>
  <c r="AK889" i="8"/>
  <c r="AK896" i="8"/>
  <c r="AK878" i="8"/>
  <c r="AK876" i="8"/>
  <c r="AK832" i="8"/>
  <c r="AK827" i="8"/>
  <c r="AK842" i="8"/>
  <c r="AK812" i="8"/>
  <c r="AK780" i="8"/>
  <c r="AK866" i="8"/>
  <c r="AK786" i="8"/>
  <c r="AK771" i="8"/>
  <c r="AK739" i="8"/>
  <c r="AK707" i="8"/>
  <c r="AK790" i="8"/>
  <c r="AK802" i="8"/>
  <c r="AK787" i="8"/>
  <c r="AK728" i="8"/>
  <c r="AK744" i="8"/>
  <c r="AK729" i="8"/>
  <c r="AK695" i="8"/>
  <c r="AK663" i="8"/>
  <c r="AK736" i="8"/>
  <c r="AK750" i="8"/>
  <c r="AK764" i="8"/>
  <c r="AK682" i="8"/>
  <c r="AK634" i="8"/>
  <c r="AK761" i="8"/>
  <c r="AK677" i="8"/>
  <c r="AK647" i="8"/>
  <c r="AK615" i="8"/>
  <c r="AK681" i="8"/>
  <c r="AM681" i="8" s="1"/>
  <c r="AN681" i="8" s="1"/>
  <c r="AK640" i="8"/>
  <c r="AK608" i="8"/>
  <c r="AK576" i="8"/>
  <c r="AK960" i="8"/>
  <c r="AK886" i="8"/>
  <c r="AK815" i="8"/>
  <c r="AK785" i="8"/>
  <c r="AK789" i="8"/>
  <c r="AK734" i="8"/>
  <c r="AK651" i="8"/>
  <c r="AK768" i="8"/>
  <c r="AK718" i="8"/>
  <c r="AK660" i="8"/>
  <c r="AK610" i="8"/>
  <c r="AK692" i="8"/>
  <c r="AK635" i="8"/>
  <c r="AK722" i="8"/>
  <c r="AK636" i="8"/>
  <c r="AK596" i="8"/>
  <c r="AK678" i="8"/>
  <c r="AK605" i="8"/>
  <c r="AK573" i="8"/>
  <c r="AM573" i="8" s="1"/>
  <c r="AN573" i="8" s="1"/>
  <c r="AK624" i="8"/>
  <c r="AK582" i="8"/>
  <c r="AK633" i="8"/>
  <c r="AK613" i="8"/>
  <c r="AK565" i="8"/>
  <c r="AK539" i="8"/>
  <c r="AK507" i="8"/>
  <c r="AK560" i="8"/>
  <c r="AK528" i="8"/>
  <c r="AK496" i="8"/>
  <c r="AK557" i="8"/>
  <c r="AK567" i="8"/>
  <c r="AK456" i="8"/>
  <c r="AK424" i="8"/>
  <c r="AK501" i="8"/>
  <c r="AK449" i="8"/>
  <c r="AK417" i="8"/>
  <c r="AK506" i="8"/>
  <c r="AK486" i="8"/>
  <c r="AK439" i="8"/>
  <c r="AK375" i="8"/>
  <c r="AK343" i="8"/>
  <c r="AK311" i="8"/>
  <c r="AK538" i="8"/>
  <c r="AK463" i="8"/>
  <c r="AK381" i="8"/>
  <c r="AK462" i="8"/>
  <c r="AK459" i="8"/>
  <c r="AK394" i="8"/>
  <c r="AK430" i="8"/>
  <c r="AK334" i="8"/>
  <c r="AK321" i="8"/>
  <c r="AK281" i="8"/>
  <c r="AK249" i="8"/>
  <c r="AK310" i="8"/>
  <c r="AK348" i="8"/>
  <c r="AK294" i="8"/>
  <c r="AK350" i="8"/>
  <c r="AK337" i="8"/>
  <c r="AK287" i="8"/>
  <c r="AK255" i="8"/>
  <c r="AK309" i="8"/>
  <c r="AM309" i="8" s="1"/>
  <c r="AN309" i="8" s="1"/>
  <c r="AK225" i="8"/>
  <c r="AK268" i="8"/>
  <c r="AK191" i="8"/>
  <c r="AK940" i="8"/>
  <c r="AK891" i="8"/>
  <c r="AK847" i="8"/>
  <c r="AK801" i="8"/>
  <c r="AK826" i="8"/>
  <c r="AK757" i="8"/>
  <c r="AK816" i="8"/>
  <c r="AK752" i="8"/>
  <c r="AK713" i="8"/>
  <c r="AK646" i="8"/>
  <c r="AK839" i="8"/>
  <c r="AM839" i="8" s="1"/>
  <c r="AN839" i="8" s="1"/>
  <c r="AK689" i="8"/>
  <c r="AK627" i="8"/>
  <c r="AK684" i="8"/>
  <c r="AK737" i="8"/>
  <c r="AK588" i="8"/>
  <c r="AK673" i="8"/>
  <c r="AK601" i="8"/>
  <c r="AK569" i="8"/>
  <c r="AK609" i="8"/>
  <c r="AK578" i="8"/>
  <c r="AK620" i="8"/>
  <c r="AK607" i="8"/>
  <c r="AK575" i="8"/>
  <c r="AK535" i="8"/>
  <c r="AK503" i="8"/>
  <c r="AK556" i="8"/>
  <c r="AK524" i="8"/>
  <c r="AK492" i="8"/>
  <c r="AK553" i="8"/>
  <c r="AK525" i="8"/>
  <c r="AK452" i="8"/>
  <c r="AK420" i="8"/>
  <c r="AK493" i="8"/>
  <c r="AK445" i="8"/>
  <c r="AK413" i="8"/>
  <c r="AK498" i="8"/>
  <c r="AK485" i="8"/>
  <c r="AK435" i="8"/>
  <c r="AK371" i="8"/>
  <c r="AK339" i="8"/>
  <c r="AK502" i="8"/>
  <c r="AK494" i="8"/>
  <c r="AM494" i="8" s="1"/>
  <c r="AN494" i="8" s="1"/>
  <c r="AK446" i="8"/>
  <c r="AK377" i="8"/>
  <c r="AK454" i="8"/>
  <c r="AK447" i="8"/>
  <c r="AK390" i="8"/>
  <c r="AK414" i="8"/>
  <c r="AK317" i="8"/>
  <c r="AK308" i="8"/>
  <c r="AK277" i="8"/>
  <c r="AK376" i="8"/>
  <c r="AK243" i="8"/>
  <c r="AK346" i="8"/>
  <c r="AK290" i="8"/>
  <c r="AK333" i="8"/>
  <c r="AK324" i="8"/>
  <c r="AK283" i="8"/>
  <c r="AK251" i="8"/>
  <c r="AK247" i="8"/>
  <c r="AK221" i="8"/>
  <c r="AK260" i="8"/>
  <c r="AK187" i="8"/>
  <c r="AK950" i="8"/>
  <c r="AK853" i="8"/>
  <c r="AK808" i="8"/>
  <c r="AM808" i="8" s="1"/>
  <c r="AN808" i="8" s="1"/>
  <c r="AK767" i="8"/>
  <c r="AK794" i="8"/>
  <c r="AK721" i="8"/>
  <c r="AK758" i="8"/>
  <c r="AK741" i="8"/>
  <c r="AK742" i="8"/>
  <c r="AK642" i="8"/>
  <c r="AK714" i="8"/>
  <c r="AK674" i="8"/>
  <c r="AK623" i="8"/>
  <c r="AK669" i="8"/>
  <c r="AK696" i="8"/>
  <c r="AK584" i="8"/>
  <c r="AK628" i="8"/>
  <c r="AK597" i="8"/>
  <c r="AK820" i="8"/>
  <c r="AK606" i="8"/>
  <c r="AK574" i="8"/>
  <c r="AK617" i="8"/>
  <c r="AK603" i="8"/>
  <c r="AK571" i="8"/>
  <c r="AK531" i="8"/>
  <c r="AK499" i="8"/>
  <c r="AK552" i="8"/>
  <c r="AK520" i="8"/>
  <c r="AK488" i="8"/>
  <c r="AK549" i="8"/>
  <c r="AK517" i="8"/>
  <c r="AK448" i="8"/>
  <c r="AK416" i="8"/>
  <c r="AK481" i="8"/>
  <c r="AK441" i="8"/>
  <c r="AK409" i="8"/>
  <c r="AK490" i="8"/>
  <c r="AK479" i="8"/>
  <c r="AK419" i="8"/>
  <c r="AK367" i="8"/>
  <c r="AK335" i="8"/>
  <c r="AK455" i="8"/>
  <c r="AK473" i="8"/>
  <c r="AK427" i="8"/>
  <c r="AK373" i="8"/>
  <c r="AK426" i="8"/>
  <c r="AK438" i="8"/>
  <c r="AK386" i="8"/>
  <c r="AK467" i="8"/>
  <c r="AK410" i="8"/>
  <c r="AK305" i="8"/>
  <c r="AM305" i="8" s="1"/>
  <c r="AN305" i="8" s="1"/>
  <c r="AK273" i="8"/>
  <c r="AK366" i="8"/>
  <c r="AK239" i="8"/>
  <c r="AK329" i="8"/>
  <c r="AK286" i="8"/>
  <c r="AK320" i="8"/>
  <c r="AK322" i="8"/>
  <c r="AK279" i="8"/>
  <c r="AK246" i="8"/>
  <c r="AK241" i="8"/>
  <c r="AK217" i="8"/>
  <c r="AK345" i="8"/>
  <c r="AK183" i="8"/>
  <c r="AK288" i="8"/>
  <c r="AK958" i="8"/>
  <c r="AK873" i="8"/>
  <c r="AK792" i="8"/>
  <c r="AK751" i="8"/>
  <c r="AK838" i="8"/>
  <c r="AK716" i="8"/>
  <c r="AK748" i="8"/>
  <c r="AK733" i="8"/>
  <c r="AK688" i="8"/>
  <c r="AK638" i="8"/>
  <c r="AK705" i="8"/>
  <c r="AK665" i="8"/>
  <c r="AK619" i="8"/>
  <c r="AK668" i="8"/>
  <c r="AK629" i="8"/>
  <c r="AK580" i="8"/>
  <c r="AK621" i="8"/>
  <c r="AK593" i="8"/>
  <c r="AK717" i="8"/>
  <c r="AK602" i="8"/>
  <c r="AK570" i="8"/>
  <c r="AK676" i="8"/>
  <c r="AK599" i="8"/>
  <c r="AK561" i="8"/>
  <c r="AK527" i="8"/>
  <c r="AK495" i="8"/>
  <c r="AK548" i="8"/>
  <c r="AK516" i="8"/>
  <c r="AK484" i="8"/>
  <c r="AK545" i="8"/>
  <c r="AK509" i="8"/>
  <c r="AK444" i="8"/>
  <c r="AK412" i="8"/>
  <c r="AK475" i="8"/>
  <c r="AK437" i="8"/>
  <c r="AK405" i="8"/>
  <c r="AK542" i="8"/>
  <c r="AK468" i="8"/>
  <c r="AK395" i="8"/>
  <c r="AK363" i="8"/>
  <c r="AK331" i="8"/>
  <c r="AK423" i="8"/>
  <c r="AK443" i="8"/>
  <c r="AK411" i="8"/>
  <c r="AK369" i="8"/>
  <c r="AK402" i="8"/>
  <c r="AK431" i="8"/>
  <c r="AK382" i="8"/>
  <c r="AK458" i="8"/>
  <c r="AK408" i="8"/>
  <c r="AK301" i="8"/>
  <c r="AK269" i="8"/>
  <c r="AK362" i="8"/>
  <c r="AK235" i="8"/>
  <c r="AK316" i="8"/>
  <c r="AK282" i="8"/>
  <c r="AK318" i="8"/>
  <c r="AK307" i="8"/>
  <c r="AK275" i="8"/>
  <c r="AK434" i="8"/>
  <c r="AM434" i="8" s="1"/>
  <c r="AN434" i="8" s="1"/>
  <c r="AK237" i="8"/>
  <c r="AK213" i="8"/>
  <c r="AK300" i="8"/>
  <c r="AK179" i="8"/>
  <c r="AK250" i="8"/>
  <c r="AK999" i="8"/>
  <c r="AK926" i="8"/>
  <c r="AK949" i="8"/>
  <c r="AK776" i="8"/>
  <c r="AK735" i="8"/>
  <c r="AK782" i="8"/>
  <c r="AK691" i="8"/>
  <c r="AK732" i="8"/>
  <c r="AK709" i="8"/>
  <c r="AK685" i="8"/>
  <c r="AK630" i="8"/>
  <c r="AK702" i="8"/>
  <c r="AK664" i="8"/>
  <c r="AK765" i="8"/>
  <c r="AK658" i="8"/>
  <c r="AK612" i="8"/>
  <c r="AK572" i="8"/>
  <c r="AK616" i="8"/>
  <c r="AK589" i="8"/>
  <c r="AM589" i="8" s="1"/>
  <c r="AN589" i="8" s="1"/>
  <c r="AK625" i="8"/>
  <c r="AK598" i="8"/>
  <c r="AK566" i="8"/>
  <c r="AK657" i="8"/>
  <c r="AK595" i="8"/>
  <c r="AK555" i="8"/>
  <c r="AK523" i="8"/>
  <c r="AK491" i="8"/>
  <c r="AK544" i="8"/>
  <c r="AK512" i="8"/>
  <c r="AK480" i="8"/>
  <c r="AK541" i="8"/>
  <c r="AK477" i="8"/>
  <c r="AK440" i="8"/>
  <c r="AK546" i="8"/>
  <c r="AK465" i="8"/>
  <c r="AK433" i="8"/>
  <c r="AK401" i="8"/>
  <c r="AK529" i="8"/>
  <c r="AK466" i="8"/>
  <c r="AK391" i="8"/>
  <c r="AK359" i="8"/>
  <c r="AK327" i="8"/>
  <c r="AK403" i="8"/>
  <c r="AK422" i="8"/>
  <c r="AK397" i="8"/>
  <c r="AK365" i="8"/>
  <c r="AK400" i="8"/>
  <c r="AK415" i="8"/>
  <c r="AK530" i="8"/>
  <c r="AM530" i="8" s="1"/>
  <c r="AN530" i="8" s="1"/>
  <c r="AK374" i="8"/>
  <c r="AK364" i="8"/>
  <c r="AK297" i="8"/>
  <c r="AK265" i="8"/>
  <c r="AK344" i="8"/>
  <c r="AK231" i="8"/>
  <c r="AK314" i="8"/>
  <c r="AK278" i="8"/>
  <c r="AK399" i="8"/>
  <c r="AK303" i="8"/>
  <c r="AK271" i="8"/>
  <c r="AK354" i="8"/>
  <c r="AK330" i="8"/>
  <c r="AK207" i="8"/>
  <c r="AK210" i="8"/>
  <c r="AK175" i="8"/>
  <c r="AM175" i="8" s="1"/>
  <c r="AN175" i="8" s="1"/>
  <c r="AK989" i="8"/>
  <c r="AK922" i="8"/>
  <c r="AK851" i="8"/>
  <c r="AK834" i="8"/>
  <c r="AK719" i="8"/>
  <c r="AK779" i="8"/>
  <c r="AK675" i="8"/>
  <c r="AK725" i="8"/>
  <c r="AK814" i="8"/>
  <c r="AK749" i="8"/>
  <c r="AK626" i="8"/>
  <c r="AK697" i="8"/>
  <c r="AK654" i="8"/>
  <c r="AK746" i="8"/>
  <c r="AK652" i="8"/>
  <c r="AK611" i="8"/>
  <c r="AK568" i="8"/>
  <c r="AK693" i="8"/>
  <c r="AK585" i="8"/>
  <c r="AK708" i="8"/>
  <c r="AK594" i="8"/>
  <c r="AK562" i="8"/>
  <c r="AK656" i="8"/>
  <c r="AK591" i="8"/>
  <c r="AK551" i="8"/>
  <c r="AK519" i="8"/>
  <c r="AK487" i="8"/>
  <c r="AK540" i="8"/>
  <c r="AK508" i="8"/>
  <c r="AK476" i="8"/>
  <c r="AK537" i="8"/>
  <c r="AK471" i="8"/>
  <c r="AK436" i="8"/>
  <c r="AK482" i="8"/>
  <c r="AK461" i="8"/>
  <c r="AK429" i="8"/>
  <c r="AK554" i="8"/>
  <c r="AK521" i="8"/>
  <c r="AK510" i="8"/>
  <c r="AK387" i="8"/>
  <c r="AK355" i="8"/>
  <c r="AK323" i="8"/>
  <c r="AK396" i="8"/>
  <c r="AK407" i="8"/>
  <c r="AK393" i="8"/>
  <c r="AK361" i="8"/>
  <c r="AK518" i="8"/>
  <c r="AK406" i="8"/>
  <c r="AK489" i="8"/>
  <c r="AK358" i="8"/>
  <c r="AM358" i="8" s="1"/>
  <c r="AN358" i="8" s="1"/>
  <c r="AK352" i="8"/>
  <c r="AK293" i="8"/>
  <c r="AK261" i="8"/>
  <c r="AK342" i="8"/>
  <c r="AK442" i="8"/>
  <c r="AK306" i="8"/>
  <c r="AM306" i="8" s="1"/>
  <c r="AN306" i="8" s="1"/>
  <c r="AK274" i="8"/>
  <c r="AK380" i="8"/>
  <c r="AK299" i="8"/>
  <c r="AK267" i="8"/>
  <c r="AK341" i="8"/>
  <c r="AK304" i="8"/>
  <c r="AK384" i="8"/>
  <c r="AK203" i="8"/>
  <c r="AK171" i="8"/>
  <c r="AK971" i="8"/>
  <c r="AK921" i="8"/>
  <c r="AK965" i="8"/>
  <c r="AK854" i="8"/>
  <c r="AK849" i="8"/>
  <c r="AK726" i="8"/>
  <c r="AK659" i="8"/>
  <c r="AK720" i="8"/>
  <c r="AK811" i="8"/>
  <c r="AK666" i="8"/>
  <c r="AK622" i="8"/>
  <c r="AK694" i="8"/>
  <c r="AK643" i="8"/>
  <c r="AK740" i="8"/>
  <c r="AK648" i="8"/>
  <c r="AK604" i="8"/>
  <c r="AK564" i="8"/>
  <c r="AK662" i="8"/>
  <c r="AK581" i="8"/>
  <c r="AK698" i="8"/>
  <c r="AK590" i="8"/>
  <c r="AK558" i="8"/>
  <c r="AK637" i="8"/>
  <c r="AM637" i="8" s="1"/>
  <c r="AN637" i="8" s="1"/>
  <c r="AK587" i="8"/>
  <c r="AK547" i="8"/>
  <c r="AK515" i="8"/>
  <c r="AK701" i="8"/>
  <c r="AK536" i="8"/>
  <c r="AK504" i="8"/>
  <c r="AK472" i="8"/>
  <c r="AK533" i="8"/>
  <c r="AK464" i="8"/>
  <c r="AK432" i="8"/>
  <c r="AK469" i="8"/>
  <c r="AK457" i="8"/>
  <c r="AK425" i="8"/>
  <c r="AK522" i="8"/>
  <c r="AK513" i="8"/>
  <c r="AK474" i="8"/>
  <c r="AK383" i="8"/>
  <c r="AK351" i="8"/>
  <c r="AM351" i="8" s="1"/>
  <c r="AN351" i="8" s="1"/>
  <c r="AK319" i="8"/>
  <c r="AK392" i="8"/>
  <c r="AK550" i="8"/>
  <c r="AK389" i="8"/>
  <c r="AK357" i="8"/>
  <c r="AK497" i="8"/>
  <c r="AK404" i="8"/>
  <c r="AK483" i="8"/>
  <c r="AM483" i="8" s="1"/>
  <c r="AN483" i="8" s="1"/>
  <c r="AK349" i="8"/>
  <c r="AK340" i="8"/>
  <c r="AK289" i="8"/>
  <c r="AK257" i="8"/>
  <c r="AK325" i="8"/>
  <c r="AK378" i="8"/>
  <c r="AK302" i="8"/>
  <c r="AK418" i="8"/>
  <c r="AM418" i="8" s="1"/>
  <c r="AN418" i="8" s="1"/>
  <c r="AK370" i="8"/>
  <c r="AK295" i="8"/>
  <c r="AK263" i="8"/>
  <c r="AK328" i="8"/>
  <c r="AK240" i="8"/>
  <c r="AK313" i="8"/>
  <c r="AK199" i="8"/>
  <c r="AK167" i="8"/>
  <c r="AK227" i="8"/>
  <c r="AK256" i="8"/>
  <c r="AK176" i="8"/>
  <c r="AK138" i="8"/>
  <c r="AK245" i="8"/>
  <c r="AK248" i="8"/>
  <c r="AK166" i="8"/>
  <c r="AK158" i="8"/>
  <c r="AK120" i="8"/>
  <c r="AK104" i="8"/>
  <c r="AK88" i="8"/>
  <c r="AK252" i="8"/>
  <c r="AK230" i="8"/>
  <c r="AK115" i="8"/>
  <c r="AK959" i="8"/>
  <c r="AK869" i="8"/>
  <c r="AK884" i="8"/>
  <c r="AK819" i="8"/>
  <c r="AK810" i="8"/>
  <c r="AK753" i="8"/>
  <c r="AK655" i="8"/>
  <c r="AK806" i="8"/>
  <c r="AK863" i="8"/>
  <c r="AK661" i="8"/>
  <c r="AM661" i="8" s="1"/>
  <c r="AN661" i="8" s="1"/>
  <c r="AK614" i="8"/>
  <c r="AK680" i="8"/>
  <c r="AK639" i="8"/>
  <c r="AK672" i="8"/>
  <c r="AK644" i="8"/>
  <c r="AK600" i="8"/>
  <c r="AM600" i="8" s="1"/>
  <c r="AN600" i="8" s="1"/>
  <c r="AK690" i="8"/>
  <c r="AK645" i="8"/>
  <c r="AK577" i="8"/>
  <c r="AK641" i="8"/>
  <c r="AK586" i="8"/>
  <c r="AK704" i="8"/>
  <c r="AK632" i="8"/>
  <c r="AK583" i="8"/>
  <c r="AK543" i="8"/>
  <c r="AK511" i="8"/>
  <c r="AK563" i="8"/>
  <c r="AK532" i="8"/>
  <c r="AK500" i="8"/>
  <c r="AK559" i="8"/>
  <c r="AK579" i="8"/>
  <c r="AK460" i="8"/>
  <c r="AK428" i="8"/>
  <c r="AK534" i="8"/>
  <c r="AM534" i="8" s="1"/>
  <c r="AN534" i="8" s="1"/>
  <c r="AK453" i="8"/>
  <c r="AK421" i="8"/>
  <c r="AK514" i="8"/>
  <c r="AK505" i="8"/>
  <c r="AK470" i="8"/>
  <c r="AK379" i="8"/>
  <c r="AK347" i="8"/>
  <c r="AK315" i="8"/>
  <c r="AM315" i="8" s="1"/>
  <c r="AN315" i="8" s="1"/>
  <c r="AK388" i="8"/>
  <c r="AK526" i="8"/>
  <c r="AK385" i="8"/>
  <c r="AK353" i="8"/>
  <c r="AK478" i="8"/>
  <c r="AK398" i="8"/>
  <c r="AM398" i="8" s="1"/>
  <c r="AN398" i="8" s="1"/>
  <c r="AK450" i="8"/>
  <c r="AK336" i="8"/>
  <c r="AM336" i="8" s="1"/>
  <c r="AN336" i="8" s="1"/>
  <c r="AK338" i="8"/>
  <c r="AK285" i="8"/>
  <c r="AK253" i="8"/>
  <c r="AK312" i="8"/>
  <c r="AK356" i="8"/>
  <c r="AK298" i="8"/>
  <c r="AM298" i="8" s="1"/>
  <c r="AN298" i="8" s="1"/>
  <c r="AK368" i="8"/>
  <c r="AK360" i="8"/>
  <c r="AK291" i="8"/>
  <c r="AK259" i="8"/>
  <c r="AK326" i="8"/>
  <c r="AK234" i="8"/>
  <c r="AK292" i="8"/>
  <c r="AK195" i="8"/>
  <c r="AK150" i="8"/>
  <c r="AK223" i="8"/>
  <c r="AK204" i="8"/>
  <c r="AK172" i="8"/>
  <c r="AK136" i="8"/>
  <c r="AK206" i="8"/>
  <c r="AK233" i="8"/>
  <c r="AK165" i="8"/>
  <c r="AK157" i="8"/>
  <c r="AK118" i="8"/>
  <c r="AK102" i="8"/>
  <c r="AK86" i="8"/>
  <c r="AK232" i="8"/>
  <c r="AK224" i="8"/>
  <c r="AK372" i="8"/>
  <c r="AK272" i="8"/>
  <c r="AM272" i="8" s="1"/>
  <c r="AN272" i="8" s="1"/>
  <c r="AK168" i="8"/>
  <c r="AK130" i="8"/>
  <c r="AK189" i="8"/>
  <c r="AK164" i="8"/>
  <c r="AK154" i="8"/>
  <c r="AK108" i="8"/>
  <c r="AK84" i="8"/>
  <c r="AK178" i="8"/>
  <c r="AK119" i="8"/>
  <c r="AK101" i="8"/>
  <c r="AK85" i="8"/>
  <c r="AK137" i="8"/>
  <c r="AK76" i="8"/>
  <c r="AK141" i="8"/>
  <c r="AK35" i="8"/>
  <c r="AK181" i="8"/>
  <c r="AK332" i="8"/>
  <c r="AK264" i="8"/>
  <c r="AK149" i="8"/>
  <c r="AK128" i="8"/>
  <c r="AK276" i="8"/>
  <c r="AK163" i="8"/>
  <c r="AK153" i="8"/>
  <c r="AK106" i="8"/>
  <c r="AM106" i="8" s="1"/>
  <c r="AN106" i="8" s="1"/>
  <c r="AK81" i="8"/>
  <c r="AK177" i="8"/>
  <c r="AK117" i="8"/>
  <c r="AK99" i="8"/>
  <c r="AK79" i="8"/>
  <c r="AK83" i="8"/>
  <c r="AK69" i="8"/>
  <c r="AK242" i="8"/>
  <c r="AK27" i="8"/>
  <c r="AK151" i="8"/>
  <c r="AM151" i="8" s="1"/>
  <c r="AN151" i="8" s="1"/>
  <c r="AK244" i="8"/>
  <c r="AK200" i="8"/>
  <c r="AK146" i="8"/>
  <c r="AK126" i="8"/>
  <c r="AK228" i="8"/>
  <c r="AK162" i="8"/>
  <c r="AK152" i="8"/>
  <c r="AK100" i="8"/>
  <c r="AK77" i="8"/>
  <c r="AK280" i="8"/>
  <c r="AK113" i="8"/>
  <c r="AK97" i="8"/>
  <c r="AK75" i="8"/>
  <c r="AK78" i="8"/>
  <c r="AM78" i="8" s="1"/>
  <c r="AN78" i="8" s="1"/>
  <c r="AK66" i="8"/>
  <c r="AK169" i="8"/>
  <c r="AK24" i="8"/>
  <c r="AK135" i="8"/>
  <c r="AK22" i="8"/>
  <c r="AK236" i="8"/>
  <c r="AK196" i="8"/>
  <c r="AK144" i="8"/>
  <c r="AM144" i="8" s="1"/>
  <c r="AN144" i="8" s="1"/>
  <c r="AK284" i="8"/>
  <c r="AK226" i="8"/>
  <c r="AK161" i="8"/>
  <c r="AK143" i="8"/>
  <c r="AK98" i="8"/>
  <c r="AK73" i="8"/>
  <c r="AK266" i="8"/>
  <c r="AK111" i="8"/>
  <c r="AK95" i="8"/>
  <c r="AK71" i="8"/>
  <c r="AM71" i="8" s="1"/>
  <c r="AN71" i="8" s="1"/>
  <c r="AK55" i="8"/>
  <c r="AK270" i="8"/>
  <c r="AK131" i="8"/>
  <c r="AK262" i="8"/>
  <c r="AK125" i="8"/>
  <c r="AK219" i="8"/>
  <c r="AK192" i="8"/>
  <c r="AK142" i="8"/>
  <c r="AK205" i="8"/>
  <c r="AK220" i="8"/>
  <c r="AK160" i="8"/>
  <c r="AK116" i="8"/>
  <c r="AK96" i="8"/>
  <c r="AK67" i="8"/>
  <c r="AK222" i="8"/>
  <c r="AK109" i="8"/>
  <c r="AK93" i="8"/>
  <c r="AK64" i="8"/>
  <c r="AK31" i="8"/>
  <c r="AK258" i="8"/>
  <c r="AK70" i="8"/>
  <c r="AK133" i="8"/>
  <c r="AK215" i="8"/>
  <c r="AK188" i="8"/>
  <c r="AK140" i="8"/>
  <c r="AK201" i="8"/>
  <c r="AK218" i="8"/>
  <c r="AK159" i="8"/>
  <c r="AK114" i="8"/>
  <c r="AK94" i="8"/>
  <c r="AK296" i="8"/>
  <c r="AK216" i="8"/>
  <c r="AK107" i="8"/>
  <c r="AK91" i="8"/>
  <c r="AK208" i="8"/>
  <c r="AK170" i="8"/>
  <c r="AK254" i="8"/>
  <c r="AK49" i="8"/>
  <c r="AK122" i="8"/>
  <c r="AK18" i="8"/>
  <c r="AK451" i="8"/>
  <c r="AK180" i="8"/>
  <c r="AK132" i="8"/>
  <c r="AK193" i="8"/>
  <c r="AK202" i="8"/>
  <c r="AK155" i="8"/>
  <c r="AK110" i="8"/>
  <c r="AK90" i="8"/>
  <c r="AK186" i="8"/>
  <c r="AK147" i="8"/>
  <c r="AK103" i="8"/>
  <c r="AK87" i="8"/>
  <c r="AK173" i="8"/>
  <c r="AK124" i="8"/>
  <c r="AK145" i="8"/>
  <c r="AK37" i="8"/>
  <c r="AM37" i="8" s="1"/>
  <c r="AN37" i="8" s="1"/>
  <c r="AK209" i="8"/>
  <c r="AK25" i="8"/>
  <c r="AK54" i="8"/>
  <c r="AK211" i="8"/>
  <c r="AK190" i="8"/>
  <c r="AK229" i="8"/>
  <c r="AM229" i="8" s="1"/>
  <c r="AN229" i="8" s="1"/>
  <c r="AK184" i="8"/>
  <c r="AK214" i="8"/>
  <c r="AK134" i="8"/>
  <c r="AK105" i="8"/>
  <c r="AK197" i="8"/>
  <c r="AK89" i="8"/>
  <c r="AK212" i="8"/>
  <c r="AK194" i="8"/>
  <c r="AK12" i="8"/>
  <c r="AK156" i="8"/>
  <c r="AK127" i="8"/>
  <c r="AK112" i="8"/>
  <c r="AK174" i="8"/>
  <c r="AK92" i="8"/>
  <c r="AK43" i="8"/>
  <c r="AK48" i="8"/>
  <c r="AK13" i="8"/>
  <c r="AK17" i="8"/>
  <c r="AK36" i="8"/>
  <c r="AK53" i="8"/>
  <c r="AK80" i="8"/>
  <c r="AK41" i="8"/>
  <c r="AK28" i="8"/>
  <c r="AK40" i="8"/>
  <c r="AK82" i="8"/>
  <c r="AK14" i="8"/>
  <c r="AK185" i="8"/>
  <c r="AK44" i="8"/>
  <c r="AK20" i="8"/>
  <c r="AK72" i="8"/>
  <c r="AK21" i="8"/>
  <c r="AK52" i="8"/>
  <c r="AK29" i="8"/>
  <c r="AK182" i="8"/>
  <c r="AK56" i="8"/>
  <c r="AK16" i="8"/>
  <c r="AK129" i="8"/>
  <c r="AK15" i="8"/>
  <c r="AK46" i="8"/>
  <c r="AK123" i="8"/>
  <c r="AK30" i="8"/>
  <c r="AK47" i="8"/>
  <c r="AK68" i="8"/>
  <c r="AK23" i="8"/>
  <c r="AK65" i="8"/>
  <c r="AK238" i="8"/>
  <c r="AK39" i="8"/>
  <c r="AK34" i="8"/>
  <c r="AK57" i="8"/>
  <c r="AK198" i="8"/>
  <c r="AM198" i="8" s="1"/>
  <c r="AN198" i="8" s="1"/>
  <c r="AK58" i="8"/>
  <c r="AK59" i="8"/>
  <c r="AK121" i="8"/>
  <c r="AK60" i="8"/>
  <c r="AK139" i="8"/>
  <c r="AK9" i="8"/>
  <c r="AK51" i="8"/>
  <c r="L22" i="7"/>
  <c r="Q30" i="3" s="1"/>
  <c r="Z31" i="4"/>
  <c r="C35" i="3"/>
  <c r="AC35" i="3"/>
  <c r="S37" i="4"/>
  <c r="Y37" i="4" s="1"/>
  <c r="Y28" i="7"/>
  <c r="Z11" i="7"/>
  <c r="AI93" i="8"/>
  <c r="AI79" i="8"/>
  <c r="AI120" i="8"/>
  <c r="AI81" i="8"/>
  <c r="AI221" i="8"/>
  <c r="AI114" i="8"/>
  <c r="AI45" i="8"/>
  <c r="AI283" i="8"/>
  <c r="AI137" i="8"/>
  <c r="AI152" i="8"/>
  <c r="AI164" i="8"/>
  <c r="AI127" i="8"/>
  <c r="AI303" i="8"/>
  <c r="AI210" i="8"/>
  <c r="AI226" i="8"/>
  <c r="AI145" i="8"/>
  <c r="AI202" i="8"/>
  <c r="AI216" i="8"/>
  <c r="AI320" i="8"/>
  <c r="AI274" i="8"/>
  <c r="AI329" i="8"/>
  <c r="AI312" i="8"/>
  <c r="AI297" i="8"/>
  <c r="AI402" i="8"/>
  <c r="AI410" i="8"/>
  <c r="AI288" i="8"/>
  <c r="AI387" i="8"/>
  <c r="AI537" i="8"/>
  <c r="AI449" i="8"/>
  <c r="AI352" i="8"/>
  <c r="AI392" i="8"/>
  <c r="AI442" i="8"/>
  <c r="AI513" i="8"/>
  <c r="AI342" i="8"/>
  <c r="AM342" i="8" s="1"/>
  <c r="AN342" i="8" s="1"/>
  <c r="AI390" i="8"/>
  <c r="AI481" i="8"/>
  <c r="AI501" i="8"/>
  <c r="AI440" i="8"/>
  <c r="AI482" i="8"/>
  <c r="AI427" i="8"/>
  <c r="AI478" i="8"/>
  <c r="AI536" i="8"/>
  <c r="AI582" i="8"/>
  <c r="AI519" i="8"/>
  <c r="AI562" i="8"/>
  <c r="AI514" i="8"/>
  <c r="AI620" i="8"/>
  <c r="AI704" i="8"/>
  <c r="AI573" i="8"/>
  <c r="AI668" i="8"/>
  <c r="AI584" i="8"/>
  <c r="AI644" i="8"/>
  <c r="AI595" i="8"/>
  <c r="AI663" i="8"/>
  <c r="AI695" i="8"/>
  <c r="AI646" i="8"/>
  <c r="AI613" i="8"/>
  <c r="AI655" i="8"/>
  <c r="AI701" i="8"/>
  <c r="AI719" i="8"/>
  <c r="AI721" i="8"/>
  <c r="AI686" i="8"/>
  <c r="AI727" i="8"/>
  <c r="AI739" i="8"/>
  <c r="AM739" i="8" s="1"/>
  <c r="AN739" i="8" s="1"/>
  <c r="AI720" i="8"/>
  <c r="AI792" i="8"/>
  <c r="AI790" i="8"/>
  <c r="AI830" i="8"/>
  <c r="AI746" i="8"/>
  <c r="AI809" i="8"/>
  <c r="AI876" i="8"/>
  <c r="AI783" i="8"/>
  <c r="AI825" i="8"/>
  <c r="AI870" i="8"/>
  <c r="AI834" i="8"/>
  <c r="AI918" i="8"/>
  <c r="AI874" i="8"/>
  <c r="AI881" i="8"/>
  <c r="AI920" i="8"/>
  <c r="AI906" i="8"/>
  <c r="AI895" i="8"/>
  <c r="AI951" i="8"/>
  <c r="AM951" i="8" s="1"/>
  <c r="AN951" i="8" s="1"/>
  <c r="AI967" i="8"/>
  <c r="AI959" i="8"/>
  <c r="AI984" i="8"/>
  <c r="AI1003" i="8"/>
  <c r="AI983" i="8"/>
  <c r="G80" i="7"/>
  <c r="K19" i="2" s="1"/>
  <c r="X5" i="8"/>
  <c r="AE44" i="3"/>
  <c r="AB19" i="3"/>
  <c r="G82" i="7"/>
  <c r="K21" i="2" s="1"/>
  <c r="Z5" i="8"/>
  <c r="L32" i="7"/>
  <c r="Q40" i="3" s="1"/>
  <c r="Z41" i="4"/>
  <c r="AC40" i="3"/>
  <c r="AE40" i="3"/>
  <c r="C40" i="3"/>
  <c r="AB40" i="3"/>
  <c r="Y29" i="7"/>
  <c r="AC19" i="3"/>
  <c r="AA40" i="3"/>
  <c r="AE28" i="3"/>
  <c r="AC43" i="3"/>
  <c r="K28" i="7"/>
  <c r="P36" i="3" s="1"/>
  <c r="AB31" i="3"/>
  <c r="AE31" i="3"/>
  <c r="AD31" i="3"/>
  <c r="C31" i="3"/>
  <c r="AA31" i="3"/>
  <c r="L24" i="7"/>
  <c r="Q32" i="3" s="1"/>
  <c r="Z33" i="4"/>
  <c r="AI101" i="8"/>
  <c r="AI84" i="8"/>
  <c r="AI142" i="8"/>
  <c r="AI140" i="8"/>
  <c r="AI236" i="8"/>
  <c r="AI118" i="8"/>
  <c r="AI57" i="8"/>
  <c r="AI62" i="8"/>
  <c r="AI141" i="8"/>
  <c r="AI154" i="8"/>
  <c r="AI165" i="8"/>
  <c r="AI131" i="8"/>
  <c r="AI167" i="8"/>
  <c r="AI259" i="8"/>
  <c r="AI229" i="8"/>
  <c r="AI151" i="8"/>
  <c r="AI208" i="8"/>
  <c r="AM208" i="8" s="1"/>
  <c r="AN208" i="8" s="1"/>
  <c r="AI220" i="8"/>
  <c r="AI339" i="8"/>
  <c r="AI278" i="8"/>
  <c r="AI335" i="8"/>
  <c r="AI331" i="8"/>
  <c r="AI301" i="8"/>
  <c r="AI234" i="8"/>
  <c r="AI248" i="8"/>
  <c r="AI292" i="8"/>
  <c r="AI470" i="8"/>
  <c r="AI426" i="8"/>
  <c r="AI457" i="8"/>
  <c r="AI356" i="8"/>
  <c r="AI403" i="8"/>
  <c r="AI445" i="8"/>
  <c r="AI549" i="8"/>
  <c r="AI350" i="8"/>
  <c r="AI394" i="8"/>
  <c r="AI492" i="8"/>
  <c r="AI400" i="8"/>
  <c r="AI444" i="8"/>
  <c r="AI553" i="8"/>
  <c r="AI435" i="8"/>
  <c r="AI488" i="8"/>
  <c r="AI540" i="8"/>
  <c r="AI479" i="8"/>
  <c r="AI523" i="8"/>
  <c r="AI568" i="8"/>
  <c r="AI522" i="8"/>
  <c r="AI586" i="8"/>
  <c r="AI609" i="8"/>
  <c r="AI581" i="8"/>
  <c r="AI669" i="8"/>
  <c r="AI588" i="8"/>
  <c r="AI619" i="8"/>
  <c r="AI599" i="8"/>
  <c r="AI664" i="8"/>
  <c r="AI703" i="8"/>
  <c r="AI650" i="8"/>
  <c r="AI617" i="8"/>
  <c r="AI657" i="8"/>
  <c r="AI715" i="8"/>
  <c r="AI724" i="8"/>
  <c r="AI731" i="8"/>
  <c r="AI690" i="8"/>
  <c r="AI735" i="8"/>
  <c r="AI741" i="8"/>
  <c r="AI749" i="8"/>
  <c r="AI793" i="8"/>
  <c r="AI810" i="8"/>
  <c r="AI710" i="8"/>
  <c r="AI750" i="8"/>
  <c r="AI827" i="8"/>
  <c r="AI869" i="8"/>
  <c r="AI787" i="8"/>
  <c r="AI833" i="8"/>
  <c r="AI882" i="8"/>
  <c r="AI842" i="8"/>
  <c r="AI831" i="8"/>
  <c r="AI889" i="8"/>
  <c r="AI884" i="8"/>
  <c r="AI935" i="8"/>
  <c r="AI914" i="8"/>
  <c r="AI903" i="8"/>
  <c r="AI950" i="8"/>
  <c r="AI970" i="8"/>
  <c r="AI976" i="8"/>
  <c r="AI1000" i="8"/>
  <c r="AI973" i="8"/>
  <c r="AI991" i="8"/>
  <c r="AL112" i="8"/>
  <c r="AL156" i="8"/>
  <c r="AG32" i="8"/>
  <c r="AG41" i="8"/>
  <c r="AG16" i="8"/>
  <c r="AG231" i="8"/>
  <c r="AG136" i="8"/>
  <c r="AG53" i="8"/>
  <c r="AM53" i="8" s="1"/>
  <c r="AN53" i="8" s="1"/>
  <c r="AG44" i="8"/>
  <c r="AG36" i="8"/>
  <c r="AG56" i="8"/>
  <c r="AG48" i="8"/>
  <c r="AG21" i="8"/>
  <c r="AG14" i="8"/>
  <c r="AG78" i="8"/>
  <c r="AG52" i="8"/>
  <c r="AG149" i="8"/>
  <c r="AG30" i="8"/>
  <c r="AG47" i="8"/>
  <c r="AG29" i="8"/>
  <c r="AG46" i="8"/>
  <c r="AG167" i="8"/>
  <c r="AG200" i="8"/>
  <c r="AG15" i="8"/>
  <c r="AG80" i="8"/>
  <c r="AG8" i="8"/>
  <c r="AG20" i="8"/>
  <c r="AG9" i="8"/>
  <c r="AG23" i="8"/>
  <c r="AG124" i="8"/>
  <c r="AG11" i="8"/>
  <c r="AG42" i="8"/>
  <c r="AG50" i="8"/>
  <c r="AG57" i="8"/>
  <c r="AG1003" i="8"/>
  <c r="AG993" i="8"/>
  <c r="AG983" i="8"/>
  <c r="AG978" i="8"/>
  <c r="AG964" i="8"/>
  <c r="AG958" i="8"/>
  <c r="AM958" i="8" s="1"/>
  <c r="AN958" i="8" s="1"/>
  <c r="AG986" i="8"/>
  <c r="AG923" i="8"/>
  <c r="AG921" i="8"/>
  <c r="AG942" i="8"/>
  <c r="AG951" i="8"/>
  <c r="AG909" i="8"/>
  <c r="AG911" i="8"/>
  <c r="AG959" i="8"/>
  <c r="AG880" i="8"/>
  <c r="AG857" i="8"/>
  <c r="AG860" i="8"/>
  <c r="AG868" i="8"/>
  <c r="AG915" i="8"/>
  <c r="AG907" i="8"/>
  <c r="AG802" i="8"/>
  <c r="AG870" i="8"/>
  <c r="AG876" i="8"/>
  <c r="AG772" i="8"/>
  <c r="AG761" i="8"/>
  <c r="AG729" i="8"/>
  <c r="AG796" i="8"/>
  <c r="AG853" i="8"/>
  <c r="AG858" i="8"/>
  <c r="AG779" i="8"/>
  <c r="AG826" i="8"/>
  <c r="AG746" i="8"/>
  <c r="AG799" i="8"/>
  <c r="AG738" i="8"/>
  <c r="AG681" i="8"/>
  <c r="AG773" i="8"/>
  <c r="AG731" i="8"/>
  <c r="AG767" i="8"/>
  <c r="AG715" i="8"/>
  <c r="AG652" i="8"/>
  <c r="AG624" i="8"/>
  <c r="AG682" i="8"/>
  <c r="AG655" i="8"/>
  <c r="AG621" i="8"/>
  <c r="AG695" i="8"/>
  <c r="AG650" i="8"/>
  <c r="AG602" i="8"/>
  <c r="AG570" i="8"/>
  <c r="AG678" i="8"/>
  <c r="AG591" i="8"/>
  <c r="AG622" i="8"/>
  <c r="AG608" i="8"/>
  <c r="AG576" i="8"/>
  <c r="AG658" i="8"/>
  <c r="AG577" i="8"/>
  <c r="AG537" i="8"/>
  <c r="AG505" i="8"/>
  <c r="AG615" i="8"/>
  <c r="AG538" i="8"/>
  <c r="AG506" i="8"/>
  <c r="AG474" i="8"/>
  <c r="AG547" i="8"/>
  <c r="AG468" i="8"/>
  <c r="AG438" i="8"/>
  <c r="AG540" i="8"/>
  <c r="AG483" i="8"/>
  <c r="AG451" i="8"/>
  <c r="AG419" i="8"/>
  <c r="AG477" i="8"/>
  <c r="AG491" i="8"/>
  <c r="AG393" i="8"/>
  <c r="AG361" i="8"/>
  <c r="AG329" i="8"/>
  <c r="AG481" i="8"/>
  <c r="AG394" i="8"/>
  <c r="AG410" i="8"/>
  <c r="AG395" i="8"/>
  <c r="AG363" i="8"/>
  <c r="AG445" i="8"/>
  <c r="AG416" i="8"/>
  <c r="AG492" i="8"/>
  <c r="AG320" i="8"/>
  <c r="AG303" i="8"/>
  <c r="AG271" i="8"/>
  <c r="AG347" i="8"/>
  <c r="AG404" i="8"/>
  <c r="AG300" i="8"/>
  <c r="AG402" i="8"/>
  <c r="AG366" i="8"/>
  <c r="AG301" i="8"/>
  <c r="AG269" i="8"/>
  <c r="AG368" i="8"/>
  <c r="AG239" i="8"/>
  <c r="AG235" i="8"/>
  <c r="AM235" i="8" s="1"/>
  <c r="AN235" i="8" s="1"/>
  <c r="AG318" i="8"/>
  <c r="AG193" i="8"/>
  <c r="AM193" i="8" s="1"/>
  <c r="AN193" i="8" s="1"/>
  <c r="AG164" i="8"/>
  <c r="AG156" i="8"/>
  <c r="AG262" i="8"/>
  <c r="AG207" i="8"/>
  <c r="AG186" i="8"/>
  <c r="AG145" i="8"/>
  <c r="AG129" i="8"/>
  <c r="AG203" i="8"/>
  <c r="AG180" i="8"/>
  <c r="AG111" i="8"/>
  <c r="AG95" i="8"/>
  <c r="AG71" i="8"/>
  <c r="AG260" i="8"/>
  <c r="AG116" i="8"/>
  <c r="AG100" i="8"/>
  <c r="AG84" i="8"/>
  <c r="AM84" i="8" s="1"/>
  <c r="AN84" i="8" s="1"/>
  <c r="AG134" i="8"/>
  <c r="AG224" i="8"/>
  <c r="AG222" i="8"/>
  <c r="AG69" i="8"/>
  <c r="AG176" i="8"/>
  <c r="AG230" i="8"/>
  <c r="AG51" i="8"/>
  <c r="AG72" i="8"/>
  <c r="AG58" i="8"/>
  <c r="AG24" i="8"/>
  <c r="AG995" i="8"/>
  <c r="AG985" i="8"/>
  <c r="AG975" i="8"/>
  <c r="AG970" i="8"/>
  <c r="AM970" i="8" s="1"/>
  <c r="AN970" i="8" s="1"/>
  <c r="AG956" i="8"/>
  <c r="AG944" i="8"/>
  <c r="AG987" i="8"/>
  <c r="AG953" i="8"/>
  <c r="AG917" i="8"/>
  <c r="AG938" i="8"/>
  <c r="AG937" i="8"/>
  <c r="AG34" i="8"/>
  <c r="AG38" i="8"/>
  <c r="AG65" i="8"/>
  <c r="AG1006" i="8"/>
  <c r="AG1004" i="8"/>
  <c r="AG977" i="8"/>
  <c r="AG963" i="8"/>
  <c r="AG989" i="8"/>
  <c r="AG936" i="8"/>
  <c r="AM936" i="8" s="1"/>
  <c r="AN936" i="8" s="1"/>
  <c r="AG967" i="8"/>
  <c r="AG947" i="8"/>
  <c r="AG913" i="8"/>
  <c r="AG908" i="8"/>
  <c r="AG926" i="8"/>
  <c r="AG920" i="8"/>
  <c r="AG899" i="8"/>
  <c r="AG910" i="8"/>
  <c r="AG872" i="8"/>
  <c r="AG841" i="8"/>
  <c r="AG844" i="8"/>
  <c r="AG847" i="8"/>
  <c r="AG898" i="8"/>
  <c r="AG851" i="8"/>
  <c r="AG794" i="8"/>
  <c r="AG864" i="8"/>
  <c r="AG834" i="8"/>
  <c r="AG819" i="8"/>
  <c r="AG753" i="8"/>
  <c r="AG721" i="8"/>
  <c r="AG781" i="8"/>
  <c r="AG830" i="8"/>
  <c r="AG813" i="8"/>
  <c r="AG818" i="8"/>
  <c r="AG771" i="8"/>
  <c r="AG735" i="8"/>
  <c r="AG718" i="8"/>
  <c r="AG705" i="8"/>
  <c r="AG673" i="8"/>
  <c r="AG730" i="8"/>
  <c r="AG766" i="8"/>
  <c r="AG752" i="8"/>
  <c r="AG699" i="8"/>
  <c r="AG648" i="8"/>
  <c r="AG616" i="8"/>
  <c r="AG734" i="8"/>
  <c r="AG645" i="8"/>
  <c r="AG723" i="8"/>
  <c r="AG680" i="8"/>
  <c r="AG642" i="8"/>
  <c r="AG594" i="8"/>
  <c r="AG756" i="8"/>
  <c r="AG643" i="8"/>
  <c r="AG583" i="8"/>
  <c r="AG711" i="8"/>
  <c r="AG600" i="8"/>
  <c r="AG568" i="8"/>
  <c r="AG605" i="8"/>
  <c r="AM605" i="8" s="1"/>
  <c r="AN605" i="8" s="1"/>
  <c r="AG559" i="8"/>
  <c r="AG529" i="8"/>
  <c r="AG497" i="8"/>
  <c r="AG561" i="8"/>
  <c r="AG530" i="8"/>
  <c r="AG498" i="8"/>
  <c r="AG562" i="8"/>
  <c r="AG539" i="8"/>
  <c r="AM539" i="8" s="1"/>
  <c r="AN539" i="8" s="1"/>
  <c r="AG462" i="8"/>
  <c r="AG430" i="8"/>
  <c r="AG523" i="8"/>
  <c r="AG626" i="8"/>
  <c r="AG443" i="8"/>
  <c r="AG411" i="8"/>
  <c r="AG536" i="8"/>
  <c r="AG457" i="8"/>
  <c r="AG385" i="8"/>
  <c r="AG353" i="8"/>
  <c r="AG321" i="8"/>
  <c r="AG452" i="8"/>
  <c r="AG556" i="8"/>
  <c r="AG461" i="8"/>
  <c r="AG387" i="8"/>
  <c r="AG355" i="8"/>
  <c r="AG417" i="8"/>
  <c r="AG396" i="8"/>
  <c r="AM396" i="8" s="1"/>
  <c r="AN396" i="8" s="1"/>
  <c r="AG437" i="8"/>
  <c r="AG354" i="8"/>
  <c r="AG295" i="8"/>
  <c r="AG263" i="8"/>
  <c r="AG328" i="8"/>
  <c r="AG364" i="8"/>
  <c r="AG292" i="8"/>
  <c r="AG352" i="8"/>
  <c r="AG342" i="8"/>
  <c r="AG293" i="8"/>
  <c r="AG261" i="8"/>
  <c r="AG346" i="8"/>
  <c r="AG278" i="8"/>
  <c r="AG223" i="8"/>
  <c r="AG294" i="8"/>
  <c r="AG185" i="8"/>
  <c r="AG162" i="8"/>
  <c r="AG154" i="8"/>
  <c r="AG252" i="8"/>
  <c r="AG229" i="8"/>
  <c r="AG178" i="8"/>
  <c r="AG141" i="8"/>
  <c r="AG125" i="8"/>
  <c r="AG195" i="8"/>
  <c r="AG144" i="8"/>
  <c r="AG107" i="8"/>
  <c r="AG91" i="8"/>
  <c r="AG250" i="8"/>
  <c r="AG209" i="8"/>
  <c r="AG112" i="8"/>
  <c r="AG96" i="8"/>
  <c r="AG77" i="8"/>
  <c r="AG62" i="8"/>
  <c r="AG82" i="8"/>
  <c r="AG306" i="8"/>
  <c r="AG55" i="8"/>
  <c r="AG140" i="8"/>
  <c r="AG187" i="8"/>
  <c r="AG12" i="8"/>
  <c r="AG142" i="8"/>
  <c r="AG45" i="8"/>
  <c r="AG26" i="8"/>
  <c r="AG990" i="8"/>
  <c r="AG988" i="8"/>
  <c r="AG972" i="8"/>
  <c r="AG1002" i="8"/>
  <c r="AM1002" i="8" s="1"/>
  <c r="AN1002" i="8" s="1"/>
  <c r="AG949" i="8"/>
  <c r="AG997" i="8"/>
  <c r="AG984" i="8"/>
  <c r="AG950" i="8"/>
  <c r="AG897" i="8"/>
  <c r="AG928" i="8"/>
  <c r="AG924" i="8"/>
  <c r="AG879" i="8"/>
  <c r="AG893" i="8"/>
  <c r="AG895" i="8"/>
  <c r="AG866" i="8"/>
  <c r="AG825" i="8"/>
  <c r="AG828" i="8"/>
  <c r="AG831" i="8"/>
  <c r="AG862" i="8"/>
  <c r="AG842" i="8"/>
  <c r="AM842" i="8" s="1"/>
  <c r="AN842" i="8" s="1"/>
  <c r="AG786" i="8"/>
  <c r="AG859" i="8"/>
  <c r="AG805" i="8"/>
  <c r="AG807" i="8"/>
  <c r="AG745" i="8"/>
  <c r="AG713" i="8"/>
  <c r="AG845" i="8"/>
  <c r="AG811" i="8"/>
  <c r="AG803" i="8"/>
  <c r="AG760" i="8"/>
  <c r="AG762" i="8"/>
  <c r="AG882" i="8"/>
  <c r="AG809" i="8"/>
  <c r="AG697" i="8"/>
  <c r="AG665" i="8"/>
  <c r="AG727" i="8"/>
  <c r="AG716" i="8"/>
  <c r="AG719" i="8"/>
  <c r="AG679" i="8"/>
  <c r="AG640" i="8"/>
  <c r="AG744" i="8"/>
  <c r="AG694" i="8"/>
  <c r="AG637" i="8"/>
  <c r="AG683" i="8"/>
  <c r="AM683" i="8" s="1"/>
  <c r="AN683" i="8" s="1"/>
  <c r="AG670" i="8"/>
  <c r="AG647" i="8"/>
  <c r="AG586" i="8"/>
  <c r="AG634" i="8"/>
  <c r="AG607" i="8"/>
  <c r="AG575" i="8"/>
  <c r="AG639" i="8"/>
  <c r="AG592" i="8"/>
  <c r="AG560" i="8"/>
  <c r="AG597" i="8"/>
  <c r="AG553" i="8"/>
  <c r="AG521" i="8"/>
  <c r="AG489" i="8"/>
  <c r="AG554" i="8"/>
  <c r="AG522" i="8"/>
  <c r="AG490" i="8"/>
  <c r="AG581" i="8"/>
  <c r="AG531" i="8"/>
  <c r="AM531" i="8" s="1"/>
  <c r="AN531" i="8" s="1"/>
  <c r="AG454" i="8"/>
  <c r="AG422" i="8"/>
  <c r="AG515" i="8"/>
  <c r="AG472" i="8"/>
  <c r="AG435" i="8"/>
  <c r="AG403" i="8"/>
  <c r="AG471" i="8"/>
  <c r="AG436" i="8"/>
  <c r="AM436" i="8" s="1"/>
  <c r="AN436" i="8" s="1"/>
  <c r="AG377" i="8"/>
  <c r="AG345" i="8"/>
  <c r="AG313" i="8"/>
  <c r="AG424" i="8"/>
  <c r="AG504" i="8"/>
  <c r="AG444" i="8"/>
  <c r="AG379" i="8"/>
  <c r="AG528" i="8"/>
  <c r="AG519" i="8"/>
  <c r="AG388" i="8"/>
  <c r="AG370" i="8"/>
  <c r="AG326" i="8"/>
  <c r="AG287" i="8"/>
  <c r="AG255" i="8"/>
  <c r="AG247" i="8"/>
  <c r="AM247" i="8" s="1"/>
  <c r="AN247" i="8" s="1"/>
  <c r="AG334" i="8"/>
  <c r="AM334" i="8" s="1"/>
  <c r="AN334" i="8" s="1"/>
  <c r="AG284" i="8"/>
  <c r="AG336" i="8"/>
  <c r="AG327" i="8"/>
  <c r="AG285" i="8"/>
  <c r="AG253" i="8"/>
  <c r="AG331" i="8"/>
  <c r="AG258" i="8"/>
  <c r="AG215" i="8"/>
  <c r="AG206" i="8"/>
  <c r="AG177" i="8"/>
  <c r="AG160" i="8"/>
  <c r="AG152" i="8"/>
  <c r="AG225" i="8"/>
  <c r="AG202" i="8"/>
  <c r="AG170" i="8"/>
  <c r="AG137" i="8"/>
  <c r="AG348" i="8"/>
  <c r="AG268" i="8"/>
  <c r="AG119" i="8"/>
  <c r="AG103" i="8"/>
  <c r="AG87" i="8"/>
  <c r="AG218" i="8"/>
  <c r="AG184" i="8"/>
  <c r="AG108" i="8"/>
  <c r="AM108" i="8" s="1"/>
  <c r="AN108" i="8" s="1"/>
  <c r="AG92" i="8"/>
  <c r="AG67" i="8"/>
  <c r="AG43" i="8"/>
  <c r="AG63" i="8"/>
  <c r="AG138" i="8"/>
  <c r="AG290" i="8"/>
  <c r="AM290" i="8" s="1"/>
  <c r="AN290" i="8" s="1"/>
  <c r="AG123" i="8"/>
  <c r="AG132" i="8"/>
  <c r="AG33" i="8"/>
  <c r="AG39" i="8"/>
  <c r="AG10" i="8"/>
  <c r="AG19" i="8"/>
  <c r="AG974" i="8"/>
  <c r="AG999" i="8"/>
  <c r="AG968" i="8"/>
  <c r="AG966" i="8"/>
  <c r="AM966" i="8" s="1"/>
  <c r="AN966" i="8" s="1"/>
  <c r="AG933" i="8"/>
  <c r="AG992" i="8"/>
  <c r="AG935" i="8"/>
  <c r="AG934" i="8"/>
  <c r="AG881" i="8"/>
  <c r="AG916" i="8"/>
  <c r="AG939" i="8"/>
  <c r="AG865" i="8"/>
  <c r="AG981" i="8"/>
  <c r="AG931" i="8"/>
  <c r="AG894" i="8"/>
  <c r="AG883" i="8"/>
  <c r="AG877" i="8"/>
  <c r="AG902" i="8"/>
  <c r="AG823" i="8"/>
  <c r="AM823" i="8" s="1"/>
  <c r="AN823" i="8" s="1"/>
  <c r="AG810" i="8"/>
  <c r="AM810" i="8" s="1"/>
  <c r="AN810" i="8" s="1"/>
  <c r="AG778" i="8"/>
  <c r="AG817" i="8"/>
  <c r="AG792" i="8"/>
  <c r="AG769" i="8"/>
  <c r="AG737" i="8"/>
  <c r="AG850" i="8"/>
  <c r="AG878" i="8"/>
  <c r="AG785" i="8"/>
  <c r="AM785" i="8" s="1"/>
  <c r="AN785" i="8" s="1"/>
  <c r="AG788" i="8"/>
  <c r="AG750" i="8"/>
  <c r="AG755" i="8"/>
  <c r="AG800" i="8"/>
  <c r="AG747" i="8"/>
  <c r="AG689" i="8"/>
  <c r="AM689" i="8" s="1"/>
  <c r="AN689" i="8" s="1"/>
  <c r="AG657" i="8"/>
  <c r="AG816" i="8"/>
  <c r="AG843" i="8"/>
  <c r="AG684" i="8"/>
  <c r="AG667" i="8"/>
  <c r="AG632" i="8"/>
  <c r="AG707" i="8"/>
  <c r="AG666" i="8"/>
  <c r="AG629" i="8"/>
  <c r="AG703" i="8"/>
  <c r="AG659" i="8"/>
  <c r="AG613" i="8"/>
  <c r="AG578" i="8"/>
  <c r="AG706" i="8"/>
  <c r="AG599" i="8"/>
  <c r="AG687" i="8"/>
  <c r="AG611" i="8"/>
  <c r="AG584" i="8"/>
  <c r="AG698" i="8"/>
  <c r="AG589" i="8"/>
  <c r="AG545" i="8"/>
  <c r="AG513" i="8"/>
  <c r="AG635" i="8"/>
  <c r="AG546" i="8"/>
  <c r="AM546" i="8" s="1"/>
  <c r="AN546" i="8" s="1"/>
  <c r="AG514" i="8"/>
  <c r="AG482" i="8"/>
  <c r="AG555" i="8"/>
  <c r="AG484" i="8"/>
  <c r="AG446" i="8"/>
  <c r="AG414" i="8"/>
  <c r="AG507" i="8"/>
  <c r="AG459" i="8"/>
  <c r="AG427" i="8"/>
  <c r="AG548" i="8"/>
  <c r="AM548" i="8" s="1"/>
  <c r="AN548" i="8" s="1"/>
  <c r="AG464" i="8"/>
  <c r="AG400" i="8"/>
  <c r="AG369" i="8"/>
  <c r="AG337" i="8"/>
  <c r="AG544" i="8"/>
  <c r="AG406" i="8"/>
  <c r="AG429" i="8"/>
  <c r="AM429" i="8" s="1"/>
  <c r="AN429" i="8" s="1"/>
  <c r="AG412" i="8"/>
  <c r="AG371" i="8"/>
  <c r="AG485" i="8"/>
  <c r="AG465" i="8"/>
  <c r="AG520" i="8"/>
  <c r="AG339" i="8"/>
  <c r="AG311" i="8"/>
  <c r="AM311" i="8" s="1"/>
  <c r="AN311" i="8" s="1"/>
  <c r="AG279" i="8"/>
  <c r="AG246" i="8"/>
  <c r="AM246" i="8" s="1"/>
  <c r="AN246" i="8" s="1"/>
  <c r="AG237" i="8"/>
  <c r="AG319" i="8"/>
  <c r="AG276" i="8"/>
  <c r="AG512" i="8"/>
  <c r="AG308" i="8"/>
  <c r="AG277" i="8"/>
  <c r="AM277" i="8" s="1"/>
  <c r="AN277" i="8" s="1"/>
  <c r="AG386" i="8"/>
  <c r="AG312" i="8"/>
  <c r="AG242" i="8"/>
  <c r="AG440" i="8"/>
  <c r="AG201" i="8"/>
  <c r="AG169" i="8"/>
  <c r="AG158" i="8"/>
  <c r="AG282" i="8"/>
  <c r="AM282" i="8" s="1"/>
  <c r="AN282" i="8" s="1"/>
  <c r="AG217" i="8"/>
  <c r="AG194" i="8"/>
  <c r="AG151" i="8"/>
  <c r="AG133" i="8"/>
  <c r="AG316" i="8"/>
  <c r="AG240" i="8"/>
  <c r="AG115" i="8"/>
  <c r="AG99" i="8"/>
  <c r="AG79" i="8"/>
  <c r="AG183" i="8"/>
  <c r="AM183" i="8" s="1"/>
  <c r="AN183" i="8" s="1"/>
  <c r="AG120" i="8"/>
  <c r="AG104" i="8"/>
  <c r="AG88" i="8"/>
  <c r="AG244" i="8"/>
  <c r="AG35" i="8"/>
  <c r="AG59" i="8"/>
  <c r="AG128" i="8"/>
  <c r="AM128" i="8" s="1"/>
  <c r="AN128" i="8" s="1"/>
  <c r="AG212" i="8"/>
  <c r="AM212" i="8" s="1"/>
  <c r="AN212" i="8" s="1"/>
  <c r="AG272" i="8"/>
  <c r="AG28" i="8"/>
  <c r="AG40" i="8"/>
  <c r="AG126" i="8"/>
  <c r="AG18" i="8"/>
  <c r="AG22" i="8"/>
  <c r="AM22" i="8" s="1"/>
  <c r="AN22" i="8" s="1"/>
  <c r="AG980" i="8"/>
  <c r="AG965" i="8"/>
  <c r="AG932" i="8"/>
  <c r="AG927" i="8"/>
  <c r="AG957" i="8"/>
  <c r="AG886" i="8"/>
  <c r="AG874" i="8"/>
  <c r="AG885" i="8"/>
  <c r="AG806" i="8"/>
  <c r="AG900" i="8"/>
  <c r="AG765" i="8"/>
  <c r="AG797" i="8"/>
  <c r="AG784" i="8"/>
  <c r="AG714" i="8"/>
  <c r="AG768" i="8"/>
  <c r="AG685" i="8"/>
  <c r="AG758" i="8"/>
  <c r="AG764" i="8"/>
  <c r="AG628" i="8"/>
  <c r="AG656" i="8"/>
  <c r="AG700" i="8"/>
  <c r="AG606" i="8"/>
  <c r="AG692" i="8"/>
  <c r="AG664" i="8"/>
  <c r="AG580" i="8"/>
  <c r="AG585" i="8"/>
  <c r="AG509" i="8"/>
  <c r="AG542" i="8"/>
  <c r="AG478" i="8"/>
  <c r="AG470" i="8"/>
  <c r="AG569" i="8"/>
  <c r="AG455" i="8"/>
  <c r="AG495" i="8"/>
  <c r="AG397" i="8"/>
  <c r="AG333" i="8"/>
  <c r="AG398" i="8"/>
  <c r="AG401" i="8"/>
  <c r="AG456" i="8"/>
  <c r="AG499" i="8"/>
  <c r="AG307" i="8"/>
  <c r="AG382" i="8"/>
  <c r="AG304" i="8"/>
  <c r="AG460" i="8"/>
  <c r="AG273" i="8"/>
  <c r="AG243" i="8"/>
  <c r="AG350" i="8"/>
  <c r="AG165" i="8"/>
  <c r="AG270" i="8"/>
  <c r="AG190" i="8"/>
  <c r="AG131" i="8"/>
  <c r="AG188" i="8"/>
  <c r="AG97" i="8"/>
  <c r="AG175" i="8"/>
  <c r="AG102" i="8"/>
  <c r="AG171" i="8"/>
  <c r="AG234" i="8"/>
  <c r="AG179" i="8"/>
  <c r="AG991" i="8"/>
  <c r="AG941" i="8"/>
  <c r="AG945" i="8"/>
  <c r="AG954" i="8"/>
  <c r="AG904" i="8"/>
  <c r="AG875" i="8"/>
  <c r="AG852" i="8"/>
  <c r="AG901" i="8"/>
  <c r="AG798" i="8"/>
  <c r="AG835" i="8"/>
  <c r="AG757" i="8"/>
  <c r="AG791" i="8"/>
  <c r="AG832" i="8"/>
  <c r="AG775" i="8"/>
  <c r="AG742" i="8"/>
  <c r="AG677" i="8"/>
  <c r="AM677" i="8" s="1"/>
  <c r="AN677" i="8" s="1"/>
  <c r="AG801" i="8"/>
  <c r="AM801" i="8" s="1"/>
  <c r="AN801" i="8" s="1"/>
  <c r="AG704" i="8"/>
  <c r="AG620" i="8"/>
  <c r="AG649" i="8"/>
  <c r="AG686" i="8"/>
  <c r="AG598" i="8"/>
  <c r="AG672" i="8"/>
  <c r="AM672" i="8" s="1"/>
  <c r="AN672" i="8" s="1"/>
  <c r="AG619" i="8"/>
  <c r="AG572" i="8"/>
  <c r="AG567" i="8"/>
  <c r="AG501" i="8"/>
  <c r="AG534" i="8"/>
  <c r="AG573" i="8"/>
  <c r="AG466" i="8"/>
  <c r="AG524" i="8"/>
  <c r="AM524" i="8" s="1"/>
  <c r="AN524" i="8" s="1"/>
  <c r="AG447" i="8"/>
  <c r="AG467" i="8"/>
  <c r="AG389" i="8"/>
  <c r="AG325" i="8"/>
  <c r="AG390" i="8"/>
  <c r="AG391" i="8"/>
  <c r="AG433" i="8"/>
  <c r="AG448" i="8"/>
  <c r="AM448" i="8" s="1"/>
  <c r="AN448" i="8" s="1"/>
  <c r="AG299" i="8"/>
  <c r="AG330" i="8"/>
  <c r="AG296" i="8"/>
  <c r="AG362" i="8"/>
  <c r="AG265" i="8"/>
  <c r="AG298" i="8"/>
  <c r="AG286" i="8"/>
  <c r="AG163" i="8"/>
  <c r="AM163" i="8" s="1"/>
  <c r="AN163" i="8" s="1"/>
  <c r="AG254" i="8"/>
  <c r="AG182" i="8"/>
  <c r="AG127" i="8"/>
  <c r="AG150" i="8"/>
  <c r="AG93" i="8"/>
  <c r="AG256" i="8"/>
  <c r="AG98" i="8"/>
  <c r="AG64" i="8"/>
  <c r="AM64" i="8" s="1"/>
  <c r="AN64" i="8" s="1"/>
  <c r="AG220" i="8"/>
  <c r="AG172" i="8"/>
  <c r="AG973" i="8"/>
  <c r="AG961" i="8"/>
  <c r="AG946" i="8"/>
  <c r="AG925" i="8"/>
  <c r="AG896" i="8"/>
  <c r="AG869" i="8"/>
  <c r="AG836" i="8"/>
  <c r="AG884" i="8"/>
  <c r="AG790" i="8"/>
  <c r="AG815" i="8"/>
  <c r="AG749" i="8"/>
  <c r="AG780" i="8"/>
  <c r="AG804" i="8"/>
  <c r="AG763" i="8"/>
  <c r="AM763" i="8" s="1"/>
  <c r="AN763" i="8" s="1"/>
  <c r="AG854" i="8"/>
  <c r="AG669" i="8"/>
  <c r="AG739" i="8"/>
  <c r="AG696" i="8"/>
  <c r="AG612" i="8"/>
  <c r="AG641" i="8"/>
  <c r="AG671" i="8"/>
  <c r="AG590" i="8"/>
  <c r="AG631" i="8"/>
  <c r="AG675" i="8"/>
  <c r="AG564" i="8"/>
  <c r="AG557" i="8"/>
  <c r="AG493" i="8"/>
  <c r="AG526" i="8"/>
  <c r="AG609" i="8"/>
  <c r="AG458" i="8"/>
  <c r="AG516" i="8"/>
  <c r="AG439" i="8"/>
  <c r="AG476" i="8"/>
  <c r="AG381" i="8"/>
  <c r="AG317" i="8"/>
  <c r="AG532" i="8"/>
  <c r="AG383" i="8"/>
  <c r="AG405" i="8"/>
  <c r="AG421" i="8"/>
  <c r="AG291" i="8"/>
  <c r="AM291" i="8" s="1"/>
  <c r="AN291" i="8" s="1"/>
  <c r="AG315" i="8"/>
  <c r="AG288" i="8"/>
  <c r="AG340" i="8"/>
  <c r="AG257" i="8"/>
  <c r="AG266" i="8"/>
  <c r="AG274" i="8"/>
  <c r="AM274" i="8" s="1"/>
  <c r="AN274" i="8" s="1"/>
  <c r="AG161" i="8"/>
  <c r="AM161" i="8" s="1"/>
  <c r="AN161" i="8" s="1"/>
  <c r="AG238" i="8"/>
  <c r="AG174" i="8"/>
  <c r="AG380" i="8"/>
  <c r="AG122" i="8"/>
  <c r="AG89" i="8"/>
  <c r="AG192" i="8"/>
  <c r="AG94" i="8"/>
  <c r="AG49" i="8"/>
  <c r="AG204" i="8"/>
  <c r="AG130" i="8"/>
  <c r="AM5" i="8"/>
  <c r="AG971" i="8"/>
  <c r="AG1005" i="8"/>
  <c r="AG929" i="8"/>
  <c r="AG914" i="8"/>
  <c r="AG890" i="8"/>
  <c r="AG903" i="8"/>
  <c r="AG888" i="8"/>
  <c r="AG837" i="8"/>
  <c r="AG782" i="8"/>
  <c r="AG793" i="8"/>
  <c r="AG741" i="8"/>
  <c r="AG827" i="8"/>
  <c r="AG789" i="8"/>
  <c r="AG838" i="8"/>
  <c r="AM838" i="8" s="1"/>
  <c r="AN838" i="8" s="1"/>
  <c r="AG759" i="8"/>
  <c r="AG661" i="8"/>
  <c r="AG712" i="8"/>
  <c r="AG668" i="8"/>
  <c r="AG710" i="8"/>
  <c r="AG633" i="8"/>
  <c r="AG660" i="8"/>
  <c r="AG582" i="8"/>
  <c r="AG603" i="8"/>
  <c r="AG630" i="8"/>
  <c r="AG708" i="8"/>
  <c r="AG549" i="8"/>
  <c r="AG732" i="8"/>
  <c r="AG518" i="8"/>
  <c r="AG563" i="8"/>
  <c r="AG450" i="8"/>
  <c r="AG508" i="8"/>
  <c r="AG431" i="8"/>
  <c r="AG469" i="8"/>
  <c r="AG373" i="8"/>
  <c r="AG309" i="8"/>
  <c r="AG479" i="8"/>
  <c r="AG375" i="8"/>
  <c r="AG500" i="8"/>
  <c r="AM500" i="8" s="1"/>
  <c r="AN500" i="8" s="1"/>
  <c r="AG360" i="8"/>
  <c r="AG283" i="8"/>
  <c r="AG241" i="8"/>
  <c r="AG280" i="8"/>
  <c r="AG310" i="8"/>
  <c r="AG249" i="8"/>
  <c r="AG248" i="8"/>
  <c r="AG205" i="8"/>
  <c r="AG159" i="8"/>
  <c r="AG221" i="8"/>
  <c r="AG166" i="8"/>
  <c r="AG335" i="8"/>
  <c r="AG117" i="8"/>
  <c r="AG85" i="8"/>
  <c r="AG168" i="8"/>
  <c r="AG90" i="8"/>
  <c r="AG37" i="8"/>
  <c r="AG216" i="8"/>
  <c r="AG74" i="8"/>
  <c r="AG998" i="8"/>
  <c r="AG960" i="8"/>
  <c r="AG976" i="8"/>
  <c r="AG905" i="8"/>
  <c r="AG922" i="8"/>
  <c r="AG979" i="8"/>
  <c r="AG863" i="8"/>
  <c r="AG871" i="8"/>
  <c r="AG820" i="8"/>
  <c r="AG774" i="8"/>
  <c r="AG787" i="8"/>
  <c r="AG733" i="8"/>
  <c r="AG856" i="8"/>
  <c r="AG783" i="8"/>
  <c r="AG754" i="8"/>
  <c r="AG740" i="8"/>
  <c r="AG653" i="8"/>
  <c r="AG822" i="8"/>
  <c r="AG662" i="8"/>
  <c r="AG691" i="8"/>
  <c r="AG625" i="8"/>
  <c r="AG654" i="8"/>
  <c r="AG574" i="8"/>
  <c r="AG595" i="8"/>
  <c r="AG610" i="8"/>
  <c r="AG627" i="8"/>
  <c r="AG541" i="8"/>
  <c r="AG618" i="8"/>
  <c r="AG510" i="8"/>
  <c r="AG551" i="8"/>
  <c r="AG442" i="8"/>
  <c r="AG496" i="8"/>
  <c r="AG423" i="8"/>
  <c r="AG511" i="8"/>
  <c r="AG365" i="8"/>
  <c r="AG503" i="8"/>
  <c r="AG413" i="8"/>
  <c r="AM413" i="8" s="1"/>
  <c r="AN413" i="8" s="1"/>
  <c r="AG367" i="8"/>
  <c r="AG432" i="8"/>
  <c r="AG322" i="8"/>
  <c r="AG275" i="8"/>
  <c r="AG233" i="8"/>
  <c r="AG425" i="8"/>
  <c r="AG305" i="8"/>
  <c r="AG378" i="8"/>
  <c r="AG236" i="8"/>
  <c r="AG197" i="8"/>
  <c r="AG157" i="8"/>
  <c r="AG213" i="8"/>
  <c r="AG147" i="8"/>
  <c r="AG210" i="8"/>
  <c r="AG113" i="8"/>
  <c r="AG75" i="8"/>
  <c r="AM75" i="8" s="1"/>
  <c r="AN75" i="8" s="1"/>
  <c r="AG118" i="8"/>
  <c r="AG86" i="8"/>
  <c r="AG27" i="8"/>
  <c r="AG76" i="8"/>
  <c r="AG232" i="8"/>
  <c r="AG13" i="8"/>
  <c r="AG982" i="8"/>
  <c r="AG955" i="8"/>
  <c r="AG1000" i="8"/>
  <c r="AG889" i="8"/>
  <c r="AG952" i="8"/>
  <c r="AG912" i="8"/>
  <c r="AG849" i="8"/>
  <c r="AG855" i="8"/>
  <c r="AG887" i="8"/>
  <c r="AG867" i="8"/>
  <c r="AM867" i="8" s="1"/>
  <c r="AN867" i="8" s="1"/>
  <c r="AG824" i="8"/>
  <c r="AG725" i="8"/>
  <c r="AG848" i="8"/>
  <c r="AG777" i="8"/>
  <c r="AG736" i="8"/>
  <c r="AG722" i="8"/>
  <c r="AG743" i="8"/>
  <c r="AM743" i="8" s="1"/>
  <c r="AN743" i="8" s="1"/>
  <c r="AG770" i="8"/>
  <c r="AG651" i="8"/>
  <c r="AG676" i="8"/>
  <c r="AG617" i="8"/>
  <c r="AG646" i="8"/>
  <c r="AG566" i="8"/>
  <c r="AG587" i="8"/>
  <c r="AM587" i="8" s="1"/>
  <c r="AN587" i="8" s="1"/>
  <c r="AG604" i="8"/>
  <c r="AG614" i="8"/>
  <c r="AM614" i="8" s="1"/>
  <c r="AN614" i="8" s="1"/>
  <c r="AG533" i="8"/>
  <c r="AG565" i="8"/>
  <c r="AG502" i="8"/>
  <c r="AG543" i="8"/>
  <c r="AG434" i="8"/>
  <c r="AG473" i="8"/>
  <c r="AG415" i="8"/>
  <c r="AG475" i="8"/>
  <c r="AG357" i="8"/>
  <c r="AG480" i="8"/>
  <c r="AG527" i="8"/>
  <c r="AG359" i="8"/>
  <c r="AG409" i="8"/>
  <c r="AG372" i="8"/>
  <c r="AM372" i="8" s="1"/>
  <c r="AN372" i="8" s="1"/>
  <c r="AG267" i="8"/>
  <c r="AG374" i="8"/>
  <c r="AM374" i="8" s="1"/>
  <c r="AN374" i="8" s="1"/>
  <c r="AG376" i="8"/>
  <c r="AG297" i="8"/>
  <c r="AG356" i="8"/>
  <c r="AG227" i="8"/>
  <c r="AG189" i="8"/>
  <c r="AG155" i="8"/>
  <c r="AG302" i="8"/>
  <c r="AM302" i="8" s="1"/>
  <c r="AN302" i="8" s="1"/>
  <c r="AG143" i="8"/>
  <c r="AG199" i="8"/>
  <c r="AG109" i="8"/>
  <c r="AG264" i="8"/>
  <c r="AG114" i="8"/>
  <c r="AG81" i="8"/>
  <c r="AG121" i="8"/>
  <c r="AG66" i="8"/>
  <c r="AG228" i="8"/>
  <c r="AM228" i="8" s="1"/>
  <c r="AN228" i="8" s="1"/>
  <c r="AG1001" i="8"/>
  <c r="AG994" i="8"/>
  <c r="AG962" i="8"/>
  <c r="AG943" i="8"/>
  <c r="AG918" i="8"/>
  <c r="AG906" i="8"/>
  <c r="AG833" i="8"/>
  <c r="AG839" i="8"/>
  <c r="AG846" i="8"/>
  <c r="AG861" i="8"/>
  <c r="AG808" i="8"/>
  <c r="AG717" i="8"/>
  <c r="AG812" i="8"/>
  <c r="AG840" i="8"/>
  <c r="AG930" i="8"/>
  <c r="AG701" i="8"/>
  <c r="AG728" i="8"/>
  <c r="AG724" i="8"/>
  <c r="AG644" i="8"/>
  <c r="AG702" i="8"/>
  <c r="AG720" i="8"/>
  <c r="AG638" i="8"/>
  <c r="AG663" i="8"/>
  <c r="AG579" i="8"/>
  <c r="AG596" i="8"/>
  <c r="AG601" i="8"/>
  <c r="AG525" i="8"/>
  <c r="AG558" i="8"/>
  <c r="AG494" i="8"/>
  <c r="AG535" i="8"/>
  <c r="AG426" i="8"/>
  <c r="AG488" i="8"/>
  <c r="AG407" i="8"/>
  <c r="AG449" i="8"/>
  <c r="AG349" i="8"/>
  <c r="AG441" i="8"/>
  <c r="AG453" i="8"/>
  <c r="AG351" i="8"/>
  <c r="AG392" i="8"/>
  <c r="AG343" i="8"/>
  <c r="AG259" i="8"/>
  <c r="AG358" i="8"/>
  <c r="AG338" i="8"/>
  <c r="AG289" i="8"/>
  <c r="AG344" i="8"/>
  <c r="AG219" i="8"/>
  <c r="AG181" i="8"/>
  <c r="AG153" i="8"/>
  <c r="AG208" i="8"/>
  <c r="AG139" i="8"/>
  <c r="AG191" i="8"/>
  <c r="AG105" i="8"/>
  <c r="AG226" i="8"/>
  <c r="AG110" i="8"/>
  <c r="AG73" i="8"/>
  <c r="AG68" i="8"/>
  <c r="AG31" i="8"/>
  <c r="AG146" i="8"/>
  <c r="AG996" i="8"/>
  <c r="AG969" i="8"/>
  <c r="AG948" i="8"/>
  <c r="AG940" i="8"/>
  <c r="AM940" i="8" s="1"/>
  <c r="AN940" i="8" s="1"/>
  <c r="AG873" i="8"/>
  <c r="AM873" i="8" s="1"/>
  <c r="AN873" i="8" s="1"/>
  <c r="AG892" i="8"/>
  <c r="AG891" i="8"/>
  <c r="AG919" i="8"/>
  <c r="AG814" i="8"/>
  <c r="AG829" i="8"/>
  <c r="AG776" i="8"/>
  <c r="AG709" i="8"/>
  <c r="AG795" i="8"/>
  <c r="AM795" i="8" s="1"/>
  <c r="AN795" i="8" s="1"/>
  <c r="AG751" i="8"/>
  <c r="AG821" i="8"/>
  <c r="AG693" i="8"/>
  <c r="AG726" i="8"/>
  <c r="AG690" i="8"/>
  <c r="AG636" i="8"/>
  <c r="AG688" i="8"/>
  <c r="AG674" i="8"/>
  <c r="AM674" i="8" s="1"/>
  <c r="AN674" i="8" s="1"/>
  <c r="AG623" i="8"/>
  <c r="AM623" i="8" s="1"/>
  <c r="AN623" i="8" s="1"/>
  <c r="AG748" i="8"/>
  <c r="AG571" i="8"/>
  <c r="AG588" i="8"/>
  <c r="AG593" i="8"/>
  <c r="AG517" i="8"/>
  <c r="AG550" i="8"/>
  <c r="AG486" i="8"/>
  <c r="AG552" i="8"/>
  <c r="AG418" i="8"/>
  <c r="AG463" i="8"/>
  <c r="AG399" i="8"/>
  <c r="AG420" i="8"/>
  <c r="AG341" i="8"/>
  <c r="AG408" i="8"/>
  <c r="AG428" i="8"/>
  <c r="AM428" i="8" s="1"/>
  <c r="AN428" i="8" s="1"/>
  <c r="AG487" i="8"/>
  <c r="AG384" i="8"/>
  <c r="AG324" i="8"/>
  <c r="AG251" i="8"/>
  <c r="AG332" i="8"/>
  <c r="AG323" i="8"/>
  <c r="AG281" i="8"/>
  <c r="AM281" i="8" s="1"/>
  <c r="AN281" i="8" s="1"/>
  <c r="AG314" i="8"/>
  <c r="AG211" i="8"/>
  <c r="AG173" i="8"/>
  <c r="AG148" i="8"/>
  <c r="AG198" i="8"/>
  <c r="AG135" i="8"/>
  <c r="AG245" i="8"/>
  <c r="AG101" i="8"/>
  <c r="AG196" i="8"/>
  <c r="AM196" i="8" s="1"/>
  <c r="AN196" i="8" s="1"/>
  <c r="AG106" i="8"/>
  <c r="AG60" i="8"/>
  <c r="AG61" i="8"/>
  <c r="AG214" i="8"/>
  <c r="AG25" i="8"/>
  <c r="AG54" i="8"/>
  <c r="AG83" i="8"/>
  <c r="AG17" i="8"/>
  <c r="G78" i="7"/>
  <c r="K17" i="2" s="1"/>
  <c r="V5" i="8"/>
  <c r="AA5" i="8" s="1"/>
  <c r="Z16" i="7"/>
  <c r="T25" i="4" s="1"/>
  <c r="X25" i="4" s="1"/>
  <c r="AE41" i="3"/>
  <c r="L10" i="7"/>
  <c r="Q18" i="3" s="1"/>
  <c r="Z19" i="4"/>
  <c r="AL187" i="8"/>
  <c r="AL155" i="8"/>
  <c r="AL88" i="8"/>
  <c r="AM88" i="8" s="1"/>
  <c r="AN88" i="8" s="1"/>
  <c r="AL57" i="8"/>
  <c r="AL13" i="8"/>
  <c r="AL38" i="8"/>
  <c r="AL146" i="8"/>
  <c r="AL83" i="8"/>
  <c r="AL60" i="8"/>
  <c r="AM60" i="8" s="1"/>
  <c r="AN60" i="8" s="1"/>
  <c r="AL59" i="8"/>
  <c r="AL58" i="8"/>
  <c r="AM58" i="8" s="1"/>
  <c r="AN58" i="8" s="1"/>
  <c r="AL50" i="8"/>
  <c r="AL39" i="8"/>
  <c r="AL15" i="8"/>
  <c r="AL10" i="8"/>
  <c r="AL55" i="8"/>
  <c r="AL27" i="8"/>
  <c r="AM27" i="8" s="1"/>
  <c r="AN27" i="8" s="1"/>
  <c r="AL104" i="8"/>
  <c r="AL51" i="8"/>
  <c r="AL45" i="8"/>
  <c r="AL17" i="8"/>
  <c r="AL163" i="8"/>
  <c r="AL92" i="8"/>
  <c r="AL81" i="8"/>
  <c r="AL19" i="8"/>
  <c r="AM19" i="8" s="1"/>
  <c r="AN19" i="8" s="1"/>
  <c r="AL42" i="8"/>
  <c r="AL33" i="8"/>
  <c r="AM33" i="8" s="1"/>
  <c r="AN33" i="8" s="1"/>
  <c r="AL11" i="8"/>
  <c r="AL9" i="8"/>
  <c r="AL154" i="8"/>
  <c r="AL209" i="8"/>
  <c r="AL150" i="8"/>
  <c r="AL162" i="8"/>
  <c r="AL191" i="8"/>
  <c r="AL197" i="8"/>
  <c r="AM197" i="8" s="1"/>
  <c r="AN197" i="8" s="1"/>
  <c r="AL24" i="8"/>
  <c r="AL32" i="8"/>
  <c r="AL37" i="8"/>
  <c r="AL70" i="8"/>
  <c r="AL153" i="8"/>
  <c r="AL171" i="8"/>
  <c r="AL981" i="8"/>
  <c r="AM981" i="8" s="1"/>
  <c r="AN981" i="8" s="1"/>
  <c r="AL979" i="8"/>
  <c r="AM979" i="8" s="1"/>
  <c r="AN979" i="8" s="1"/>
  <c r="AL985" i="8"/>
  <c r="AL980" i="8"/>
  <c r="AL1004" i="8"/>
  <c r="AL993" i="8"/>
  <c r="AL951" i="8"/>
  <c r="AL928" i="8"/>
  <c r="AL896" i="8"/>
  <c r="AM896" i="8" s="1"/>
  <c r="AN896" i="8" s="1"/>
  <c r="AL933" i="8"/>
  <c r="AL913" i="8"/>
  <c r="AL916" i="8"/>
  <c r="AL910" i="8"/>
  <c r="AL903" i="8"/>
  <c r="AL867" i="8"/>
  <c r="AL861" i="8"/>
  <c r="AL898" i="8"/>
  <c r="AL887" i="8"/>
  <c r="AL829" i="8"/>
  <c r="AL784" i="8"/>
  <c r="AL849" i="8"/>
  <c r="AL797" i="8"/>
  <c r="AL798" i="8"/>
  <c r="AL747" i="8"/>
  <c r="AM747" i="8" s="1"/>
  <c r="AN747" i="8" s="1"/>
  <c r="AL845" i="8"/>
  <c r="AM845" i="8" s="1"/>
  <c r="AN845" i="8" s="1"/>
  <c r="AL789" i="8"/>
  <c r="AL768" i="8"/>
  <c r="AL836" i="8"/>
  <c r="AL806" i="8"/>
  <c r="AL819" i="8"/>
  <c r="AL713" i="8"/>
  <c r="AL727" i="8"/>
  <c r="AL716" i="8"/>
  <c r="AL675" i="8"/>
  <c r="AL745" i="8"/>
  <c r="AL724" i="8"/>
  <c r="AL684" i="8"/>
  <c r="AL761" i="8"/>
  <c r="AL689" i="8"/>
  <c r="AL749" i="8"/>
  <c r="AL650" i="8"/>
  <c r="AL618" i="8"/>
  <c r="AL674" i="8"/>
  <c r="AL635" i="8"/>
  <c r="AL712" i="8"/>
  <c r="AL640" i="8"/>
  <c r="AL711" i="8"/>
  <c r="AL662" i="8"/>
  <c r="AL581" i="8"/>
  <c r="AM581" i="8" s="1"/>
  <c r="AN581" i="8" s="1"/>
  <c r="AL641" i="8"/>
  <c r="AL582" i="8"/>
  <c r="AL637" i="8"/>
  <c r="AL583" i="8"/>
  <c r="AL600" i="8"/>
  <c r="AL531" i="8"/>
  <c r="AL499" i="8"/>
  <c r="AL467" i="8"/>
  <c r="AL556" i="8"/>
  <c r="AL524" i="8"/>
  <c r="AL492" i="8"/>
  <c r="AL553" i="8"/>
  <c r="AL521" i="8"/>
  <c r="AL580" i="8"/>
  <c r="AL530" i="8"/>
  <c r="AL498" i="8"/>
  <c r="AL493" i="8"/>
  <c r="AL441" i="8"/>
  <c r="AL458" i="8"/>
  <c r="AL116" i="8"/>
  <c r="AL989" i="8"/>
  <c r="AL1006" i="8"/>
  <c r="AL967" i="8"/>
  <c r="AL977" i="8"/>
  <c r="AL932" i="8"/>
  <c r="AL931" i="8"/>
  <c r="AL939" i="8"/>
  <c r="AL904" i="8"/>
  <c r="AL921" i="8"/>
  <c r="AL949" i="8"/>
  <c r="AL889" i="8"/>
  <c r="AL879" i="8"/>
  <c r="AL876" i="8"/>
  <c r="AL911" i="8"/>
  <c r="AL901" i="8"/>
  <c r="AL926" i="8"/>
  <c r="AL808" i="8"/>
  <c r="AL821" i="8"/>
  <c r="AL813" i="8"/>
  <c r="AL850" i="8"/>
  <c r="AL755" i="8"/>
  <c r="AM755" i="8" s="1"/>
  <c r="AN755" i="8" s="1"/>
  <c r="AL871" i="8"/>
  <c r="AL777" i="8"/>
  <c r="AL760" i="8"/>
  <c r="AL803" i="8"/>
  <c r="AL826" i="8"/>
  <c r="AL740" i="8"/>
  <c r="AL828" i="8"/>
  <c r="AM828" i="8" s="1"/>
  <c r="AN828" i="8" s="1"/>
  <c r="AL776" i="8"/>
  <c r="AL671" i="8"/>
  <c r="AL732" i="8"/>
  <c r="AL704" i="8"/>
  <c r="AL774" i="8"/>
  <c r="AL701" i="8"/>
  <c r="AL781" i="8"/>
  <c r="AL992" i="8"/>
  <c r="AL982" i="8"/>
  <c r="AL975" i="8"/>
  <c r="AL963" i="8"/>
  <c r="AL943" i="8"/>
  <c r="AL942" i="8"/>
  <c r="AL960" i="8"/>
  <c r="AL935" i="8"/>
  <c r="AL950" i="8"/>
  <c r="AM950" i="8" s="1"/>
  <c r="AN950" i="8" s="1"/>
  <c r="AL908" i="8"/>
  <c r="AL872" i="8"/>
  <c r="AL909" i="8"/>
  <c r="AL856" i="8"/>
  <c r="AL851" i="8"/>
  <c r="AL846" i="8"/>
  <c r="AL927" i="8"/>
  <c r="AM927" i="8" s="1"/>
  <c r="AN927" i="8" s="1"/>
  <c r="AL796" i="8"/>
  <c r="AL866" i="8"/>
  <c r="AL801" i="8"/>
  <c r="AL773" i="8"/>
  <c r="AL739" i="8"/>
  <c r="AL822" i="8"/>
  <c r="AL820" i="8"/>
  <c r="AL884" i="8"/>
  <c r="AL882" i="8"/>
  <c r="AL825" i="8"/>
  <c r="AL860" i="8"/>
  <c r="AL791" i="8"/>
  <c r="AL695" i="8"/>
  <c r="AL659" i="8"/>
  <c r="AL868" i="8"/>
  <c r="AL692" i="8"/>
  <c r="AL723" i="8"/>
  <c r="AM723" i="8" s="1"/>
  <c r="AN723" i="8" s="1"/>
  <c r="AL685" i="8"/>
  <c r="AL722" i="8"/>
  <c r="AL161" i="8"/>
  <c r="AL994" i="8"/>
  <c r="AL1003" i="8"/>
  <c r="AL999" i="8"/>
  <c r="AL954" i="8"/>
  <c r="AL978" i="8"/>
  <c r="AL1001" i="8"/>
  <c r="AL922" i="8"/>
  <c r="AL924" i="8"/>
  <c r="AL915" i="8"/>
  <c r="AL918" i="8"/>
  <c r="AL936" i="8"/>
  <c r="AL906" i="8"/>
  <c r="AL938" i="8"/>
  <c r="AM938" i="8" s="1"/>
  <c r="AN938" i="8" s="1"/>
  <c r="AL840" i="8"/>
  <c r="AM840" i="8" s="1"/>
  <c r="AN840" i="8" s="1"/>
  <c r="AL835" i="8"/>
  <c r="AL830" i="8"/>
  <c r="AL852" i="8"/>
  <c r="AL788" i="8"/>
  <c r="AL844" i="8"/>
  <c r="AL894" i="8"/>
  <c r="AL767" i="8"/>
  <c r="AL731" i="8"/>
  <c r="AM731" i="8" s="1"/>
  <c r="AN731" i="8" s="1"/>
  <c r="AL799" i="8"/>
  <c r="AL811" i="8"/>
  <c r="AL857" i="8"/>
  <c r="AL778" i="8"/>
  <c r="AL753" i="8"/>
  <c r="AL786" i="8"/>
  <c r="AL758" i="8"/>
  <c r="AL687" i="8"/>
  <c r="AL651" i="8"/>
  <c r="AL762" i="8"/>
  <c r="AL680" i="8"/>
  <c r="AL737" i="8"/>
  <c r="AL677" i="8"/>
  <c r="AL682" i="8"/>
  <c r="AL630" i="8"/>
  <c r="AL734" i="8"/>
  <c r="AL639" i="8"/>
  <c r="AL669" i="8"/>
  <c r="AL632" i="8"/>
  <c r="AL698" i="8"/>
  <c r="AL597" i="8"/>
  <c r="AL561" i="8"/>
  <c r="AL590" i="8"/>
  <c r="AL656" i="8"/>
  <c r="AM656" i="8" s="1"/>
  <c r="AN656" i="8" s="1"/>
  <c r="AL579" i="8"/>
  <c r="AL555" i="8"/>
  <c r="AL519" i="8"/>
  <c r="AL483" i="8"/>
  <c r="AL612" i="8"/>
  <c r="AL532" i="8"/>
  <c r="AL496" i="8"/>
  <c r="AM496" i="8" s="1"/>
  <c r="AN496" i="8" s="1"/>
  <c r="AL549" i="8"/>
  <c r="AL513" i="8"/>
  <c r="AL1000" i="8"/>
  <c r="AL969" i="8"/>
  <c r="AL955" i="8"/>
  <c r="AL970" i="8"/>
  <c r="AL923" i="8"/>
  <c r="AL956" i="8"/>
  <c r="AL892" i="8"/>
  <c r="AL878" i="8"/>
  <c r="AL885" i="8"/>
  <c r="AL945" i="8"/>
  <c r="AL800" i="8"/>
  <c r="AL816" i="8"/>
  <c r="AL771" i="8"/>
  <c r="AL841" i="8"/>
  <c r="AL779" i="8"/>
  <c r="AL769" i="8"/>
  <c r="AL741" i="8"/>
  <c r="AL782" i="8"/>
  <c r="AL667" i="8"/>
  <c r="AL719" i="8"/>
  <c r="AL733" i="8"/>
  <c r="AM733" i="8" s="1"/>
  <c r="AN733" i="8" s="1"/>
  <c r="AL794" i="8"/>
  <c r="AL642" i="8"/>
  <c r="AL702" i="8"/>
  <c r="AL643" i="8"/>
  <c r="AL668" i="8"/>
  <c r="AL624" i="8"/>
  <c r="AL621" i="8"/>
  <c r="AL577" i="8"/>
  <c r="AL602" i="8"/>
  <c r="AL617" i="8"/>
  <c r="AL587" i="8"/>
  <c r="AL551" i="8"/>
  <c r="AL511" i="8"/>
  <c r="AL471" i="8"/>
  <c r="AL548" i="8"/>
  <c r="AL508" i="8"/>
  <c r="AM508" i="8" s="1"/>
  <c r="AN508" i="8" s="1"/>
  <c r="AL592" i="8"/>
  <c r="AL517" i="8"/>
  <c r="AL550" i="8"/>
  <c r="AL514" i="8"/>
  <c r="AL476" i="8"/>
  <c r="AL449" i="8"/>
  <c r="AL462" i="8"/>
  <c r="AL442" i="8"/>
  <c r="AL422" i="8"/>
  <c r="AL416" i="8"/>
  <c r="AL373" i="8"/>
  <c r="AL478" i="8"/>
  <c r="AL425" i="8"/>
  <c r="AL430" i="8"/>
  <c r="AL429" i="8"/>
  <c r="AL352" i="8"/>
  <c r="AL297" i="8"/>
  <c r="AL265" i="8"/>
  <c r="AL366" i="8"/>
  <c r="AL310" i="8"/>
  <c r="AL351" i="8"/>
  <c r="AL302" i="8"/>
  <c r="AL270" i="8"/>
  <c r="AL405" i="8"/>
  <c r="AL335" i="8"/>
  <c r="AM335" i="8" s="1"/>
  <c r="AN335" i="8" s="1"/>
  <c r="AL379" i="8"/>
  <c r="AL307" i="8"/>
  <c r="AL433" i="8"/>
  <c r="AL247" i="8"/>
  <c r="AL359" i="8"/>
  <c r="AL300" i="8"/>
  <c r="AL268" i="8"/>
  <c r="AL349" i="8"/>
  <c r="AM349" i="8" s="1"/>
  <c r="AN349" i="8" s="1"/>
  <c r="AL194" i="8"/>
  <c r="AL151" i="8"/>
  <c r="AL133" i="8"/>
  <c r="AL423" i="8"/>
  <c r="AL215" i="8"/>
  <c r="AL188" i="8"/>
  <c r="AL216" i="8"/>
  <c r="AL221" i="8"/>
  <c r="AM221" i="8" s="1"/>
  <c r="AN221" i="8" s="1"/>
  <c r="AL199" i="8"/>
  <c r="AL249" i="8"/>
  <c r="AL134" i="8"/>
  <c r="AL144" i="8"/>
  <c r="AL34" i="8"/>
  <c r="AL103" i="8"/>
  <c r="AL205" i="8"/>
  <c r="AL77" i="8"/>
  <c r="AL238" i="8"/>
  <c r="AL93" i="8"/>
  <c r="AL173" i="8"/>
  <c r="AL90" i="8"/>
  <c r="AL25" i="8"/>
  <c r="AL31" i="8"/>
  <c r="AL984" i="8"/>
  <c r="AL959" i="8"/>
  <c r="AL948" i="8"/>
  <c r="AL958" i="8"/>
  <c r="AL912" i="8"/>
  <c r="AL919" i="8"/>
  <c r="AL886" i="8"/>
  <c r="AL902" i="8"/>
  <c r="AL859" i="8"/>
  <c r="AL934" i="8"/>
  <c r="AM934" i="8" s="1"/>
  <c r="AN934" i="8" s="1"/>
  <c r="AL792" i="8"/>
  <c r="AL809" i="8"/>
  <c r="AL763" i="8"/>
  <c r="AL837" i="8"/>
  <c r="AL764" i="8"/>
  <c r="AL815" i="8"/>
  <c r="AL730" i="8"/>
  <c r="AL748" i="8"/>
  <c r="AM748" i="8" s="1"/>
  <c r="AN748" i="8" s="1"/>
  <c r="AL663" i="8"/>
  <c r="AL707" i="8"/>
  <c r="AL744" i="8"/>
  <c r="AL765" i="8"/>
  <c r="AL638" i="8"/>
  <c r="AL694" i="8"/>
  <c r="AL631" i="8"/>
  <c r="AL658" i="8"/>
  <c r="AL729" i="8"/>
  <c r="AL616" i="8"/>
  <c r="AL573" i="8"/>
  <c r="AL598" i="8"/>
  <c r="AL657" i="8"/>
  <c r="AL575" i="8"/>
  <c r="AL547" i="8"/>
  <c r="AL507" i="8"/>
  <c r="AM507" i="8" s="1"/>
  <c r="AN507" i="8" s="1"/>
  <c r="AL629" i="8"/>
  <c r="AL544" i="8"/>
  <c r="AL504" i="8"/>
  <c r="AL557" i="8"/>
  <c r="AL509" i="8"/>
  <c r="AL546" i="8"/>
  <c r="AL510" i="8"/>
  <c r="AL469" i="8"/>
  <c r="AM469" i="8" s="1"/>
  <c r="AN469" i="8" s="1"/>
  <c r="AL445" i="8"/>
  <c r="AL454" i="8"/>
  <c r="AL434" i="8"/>
  <c r="AL409" i="8"/>
  <c r="AL411" i="8"/>
  <c r="AL369" i="8"/>
  <c r="AL472" i="8"/>
  <c r="AL420" i="8"/>
  <c r="AL414" i="8"/>
  <c r="AL424" i="8"/>
  <c r="AL340" i="8"/>
  <c r="AL293" i="8"/>
  <c r="AL261" i="8"/>
  <c r="AL362" i="8"/>
  <c r="AL243" i="8"/>
  <c r="AL348" i="8"/>
  <c r="AL298" i="8"/>
  <c r="AL266" i="8"/>
  <c r="AL394" i="8"/>
  <c r="AL333" i="8"/>
  <c r="AL370" i="8"/>
  <c r="AL303" i="8"/>
  <c r="AL354" i="8"/>
  <c r="AL241" i="8"/>
  <c r="AL347" i="8"/>
  <c r="AL296" i="8"/>
  <c r="AL264" i="8"/>
  <c r="AL317" i="8"/>
  <c r="AL190" i="8"/>
  <c r="AL147" i="8"/>
  <c r="AL131" i="8"/>
  <c r="AL382" i="8"/>
  <c r="AL211" i="8"/>
  <c r="AL184" i="8"/>
  <c r="AL212" i="8"/>
  <c r="AL217" i="8"/>
  <c r="AL193" i="8"/>
  <c r="AL181" i="8"/>
  <c r="AL130" i="8"/>
  <c r="AL124" i="8"/>
  <c r="AL26" i="8"/>
  <c r="AL99" i="8"/>
  <c r="AL169" i="8"/>
  <c r="AL67" i="8"/>
  <c r="AL149" i="8"/>
  <c r="AL89" i="8"/>
  <c r="AL118" i="8"/>
  <c r="AL12" i="8"/>
  <c r="AL995" i="8"/>
  <c r="AL983" i="8"/>
  <c r="AL940" i="8"/>
  <c r="AL941" i="8"/>
  <c r="AL888" i="8"/>
  <c r="AL917" i="8"/>
  <c r="AL883" i="8"/>
  <c r="AM883" i="8" s="1"/>
  <c r="AN883" i="8" s="1"/>
  <c r="AL881" i="8"/>
  <c r="AL843" i="8"/>
  <c r="AL900" i="8"/>
  <c r="AL780" i="8"/>
  <c r="AL805" i="8"/>
  <c r="AL759" i="8"/>
  <c r="AL810" i="8"/>
  <c r="AL756" i="8"/>
  <c r="AL770" i="8"/>
  <c r="AL715" i="8"/>
  <c r="AL738" i="8"/>
  <c r="AL655" i="8"/>
  <c r="AL700" i="8"/>
  <c r="AL714" i="8"/>
  <c r="AL742" i="8"/>
  <c r="AL634" i="8"/>
  <c r="AL709" i="8"/>
  <c r="AL627" i="8"/>
  <c r="AL653" i="8"/>
  <c r="AL728" i="8"/>
  <c r="AL645" i="8"/>
  <c r="AL569" i="8"/>
  <c r="AL594" i="8"/>
  <c r="AL613" i="8"/>
  <c r="AL571" i="8"/>
  <c r="AL543" i="8"/>
  <c r="AL503" i="8"/>
  <c r="AL576" i="8"/>
  <c r="AL540" i="8"/>
  <c r="AL500" i="8"/>
  <c r="AL545" i="8"/>
  <c r="AL505" i="8"/>
  <c r="AL542" i="8"/>
  <c r="AL506" i="8"/>
  <c r="AL501" i="8"/>
  <c r="AL437" i="8"/>
  <c r="AL484" i="8"/>
  <c r="AL418" i="8"/>
  <c r="AL407" i="8"/>
  <c r="AL397" i="8"/>
  <c r="AL365" i="8"/>
  <c r="AL459" i="8"/>
  <c r="AL415" i="8"/>
  <c r="AL410" i="8"/>
  <c r="AL419" i="8"/>
  <c r="AL338" i="8"/>
  <c r="AL289" i="8"/>
  <c r="AL257" i="8"/>
  <c r="AL357" i="8"/>
  <c r="AM357" i="8" s="1"/>
  <c r="AN357" i="8" s="1"/>
  <c r="AL239" i="8"/>
  <c r="AL346" i="8"/>
  <c r="AL294" i="8"/>
  <c r="AL262" i="8"/>
  <c r="AL386" i="8"/>
  <c r="AL320" i="8"/>
  <c r="AL360" i="8"/>
  <c r="AL299" i="8"/>
  <c r="AL343" i="8"/>
  <c r="AL237" i="8"/>
  <c r="AL345" i="8"/>
  <c r="AL292" i="8"/>
  <c r="AL260" i="8"/>
  <c r="AL271" i="8"/>
  <c r="AL186" i="8"/>
  <c r="AL145" i="8"/>
  <c r="AL129" i="8"/>
  <c r="AL358" i="8"/>
  <c r="AL267" i="8"/>
  <c r="AL180" i="8"/>
  <c r="AL334" i="8"/>
  <c r="AL213" i="8"/>
  <c r="AL177" i="8"/>
  <c r="AL168" i="8"/>
  <c r="AL126" i="8"/>
  <c r="AL76" i="8"/>
  <c r="AL222" i="8"/>
  <c r="AL95" i="8"/>
  <c r="AL214" i="8"/>
  <c r="AL64" i="8"/>
  <c r="AL117" i="8"/>
  <c r="AL85" i="8"/>
  <c r="AL114" i="8"/>
  <c r="AL987" i="8"/>
  <c r="AL962" i="8"/>
  <c r="AL996" i="8"/>
  <c r="AL988" i="8"/>
  <c r="AL880" i="8"/>
  <c r="AL961" i="8"/>
  <c r="AL864" i="8"/>
  <c r="AL873" i="8"/>
  <c r="AL827" i="8"/>
  <c r="AL897" i="8"/>
  <c r="AL834" i="8"/>
  <c r="AL905" i="8"/>
  <c r="AL751" i="8"/>
  <c r="AL795" i="8"/>
  <c r="AL752" i="8"/>
  <c r="AL766" i="8"/>
  <c r="AM766" i="8" s="1"/>
  <c r="AN766" i="8" s="1"/>
  <c r="AL858" i="8"/>
  <c r="AL703" i="8"/>
  <c r="AL783" i="8"/>
  <c r="AL696" i="8"/>
  <c r="AL705" i="8"/>
  <c r="AL717" i="8"/>
  <c r="AM717" i="8" s="1"/>
  <c r="AN717" i="8" s="1"/>
  <c r="AL626" i="8"/>
  <c r="AL670" i="8"/>
  <c r="AM670" i="8" s="1"/>
  <c r="AN670" i="8" s="1"/>
  <c r="AL623" i="8"/>
  <c r="AL652" i="8"/>
  <c r="AL718" i="8"/>
  <c r="AL605" i="8"/>
  <c r="AL565" i="8"/>
  <c r="AL586" i="8"/>
  <c r="AL607" i="8"/>
  <c r="AL567" i="8"/>
  <c r="AL539" i="8"/>
  <c r="AL495" i="8"/>
  <c r="AL568" i="8"/>
  <c r="AL536" i="8"/>
  <c r="AL488" i="8"/>
  <c r="AL541" i="8"/>
  <c r="AL564" i="8"/>
  <c r="AL538" i="8"/>
  <c r="AL502" i="8"/>
  <c r="AL481" i="8"/>
  <c r="AL480" i="8"/>
  <c r="AL474" i="8"/>
  <c r="AL401" i="8"/>
  <c r="AL463" i="8"/>
  <c r="AL393" i="8"/>
  <c r="AL456" i="8"/>
  <c r="AM456" i="8" s="1"/>
  <c r="AN456" i="8" s="1"/>
  <c r="AL448" i="8"/>
  <c r="AL406" i="8"/>
  <c r="AL408" i="8"/>
  <c r="AL413" i="8"/>
  <c r="AL323" i="8"/>
  <c r="AL285" i="8"/>
  <c r="AL253" i="8"/>
  <c r="AL344" i="8"/>
  <c r="AL235" i="8"/>
  <c r="AL331" i="8"/>
  <c r="AL290" i="8"/>
  <c r="AL258" i="8"/>
  <c r="AL383" i="8"/>
  <c r="AL318" i="8"/>
  <c r="AM318" i="8" s="1"/>
  <c r="AN318" i="8" s="1"/>
  <c r="AL355" i="8"/>
  <c r="AL295" i="8"/>
  <c r="AL341" i="8"/>
  <c r="AL396" i="8"/>
  <c r="AL332" i="8"/>
  <c r="AL288" i="8"/>
  <c r="AL256" i="8"/>
  <c r="AL263" i="8"/>
  <c r="AL182" i="8"/>
  <c r="AL143" i="8"/>
  <c r="AL127" i="8"/>
  <c r="AL244" i="8"/>
  <c r="AL259" i="8"/>
  <c r="AL242" i="8"/>
  <c r="AL374" i="8"/>
  <c r="AL207" i="8"/>
  <c r="AL167" i="8"/>
  <c r="AL148" i="8"/>
  <c r="AL122" i="8"/>
  <c r="AL69" i="8"/>
  <c r="AL185" i="8"/>
  <c r="AL91" i="8"/>
  <c r="AL203" i="8"/>
  <c r="AL63" i="8"/>
  <c r="AL113" i="8"/>
  <c r="AM113" i="8" s="1"/>
  <c r="AN113" i="8" s="1"/>
  <c r="AL82" i="8"/>
  <c r="AL110" i="8"/>
  <c r="AL18" i="8"/>
  <c r="AL22" i="8"/>
  <c r="AL1002" i="8"/>
  <c r="AL998" i="8"/>
  <c r="AL976" i="8"/>
  <c r="AL968" i="8"/>
  <c r="AL952" i="8"/>
  <c r="AL930" i="8"/>
  <c r="AL947" i="8"/>
  <c r="AL914" i="8"/>
  <c r="AL870" i="8"/>
  <c r="AL925" i="8"/>
  <c r="AL855" i="8"/>
  <c r="AL818" i="8"/>
  <c r="AL891" i="8"/>
  <c r="AL743" i="8"/>
  <c r="AL790" i="8"/>
  <c r="AL863" i="8"/>
  <c r="AL793" i="8"/>
  <c r="AL785" i="8"/>
  <c r="AL699" i="8"/>
  <c r="AM699" i="8" s="1"/>
  <c r="AN699" i="8" s="1"/>
  <c r="AL736" i="8"/>
  <c r="AM736" i="8" s="1"/>
  <c r="AN736" i="8" s="1"/>
  <c r="AL688" i="8"/>
  <c r="AL697" i="8"/>
  <c r="AL666" i="8"/>
  <c r="AL622" i="8"/>
  <c r="AL665" i="8"/>
  <c r="AL619" i="8"/>
  <c r="AL648" i="8"/>
  <c r="AL708" i="8"/>
  <c r="AL601" i="8"/>
  <c r="AL726" i="8"/>
  <c r="AL578" i="8"/>
  <c r="AL603" i="8"/>
  <c r="AL563" i="8"/>
  <c r="AL535" i="8"/>
  <c r="AL491" i="8"/>
  <c r="AL562" i="8"/>
  <c r="AM562" i="8" s="1"/>
  <c r="AN562" i="8" s="1"/>
  <c r="AL528" i="8"/>
  <c r="AL570" i="8"/>
  <c r="AL537" i="8"/>
  <c r="AL604" i="8"/>
  <c r="AL534" i="8"/>
  <c r="AL494" i="8"/>
  <c r="AL465" i="8"/>
  <c r="AL486" i="8"/>
  <c r="AL470" i="8"/>
  <c r="AL399" i="8"/>
  <c r="AL446" i="8"/>
  <c r="AL389" i="8"/>
  <c r="AL426" i="8"/>
  <c r="AL447" i="8"/>
  <c r="AL404" i="8"/>
  <c r="AL477" i="8"/>
  <c r="AL464" i="8"/>
  <c r="AL321" i="8"/>
  <c r="AL281" i="8"/>
  <c r="AL395" i="8"/>
  <c r="AL342" i="8"/>
  <c r="AL231" i="8"/>
  <c r="AL329" i="8"/>
  <c r="AL286" i="8"/>
  <c r="AL254" i="8"/>
  <c r="AL368" i="8"/>
  <c r="AL403" i="8"/>
  <c r="AL339" i="8"/>
  <c r="AL291" i="8"/>
  <c r="AL328" i="8"/>
  <c r="AL390" i="8"/>
  <c r="AM390" i="8" s="1"/>
  <c r="AN390" i="8" s="1"/>
  <c r="AL330" i="8"/>
  <c r="AL284" i="8"/>
  <c r="AL252" i="8"/>
  <c r="AL255" i="8"/>
  <c r="AL178" i="8"/>
  <c r="AL141" i="8"/>
  <c r="AL125" i="8"/>
  <c r="AL236" i="8"/>
  <c r="AL204" i="8"/>
  <c r="AM204" i="8" s="1"/>
  <c r="AN204" i="8" s="1"/>
  <c r="AL230" i="8"/>
  <c r="AL251" i="8"/>
  <c r="AL319" i="8"/>
  <c r="AM319" i="8" s="1"/>
  <c r="AN319" i="8" s="1"/>
  <c r="AL140" i="8"/>
  <c r="AL206" i="8"/>
  <c r="AL68" i="8"/>
  <c r="AL66" i="8"/>
  <c r="AL119" i="8"/>
  <c r="AL87" i="8"/>
  <c r="AL201" i="8"/>
  <c r="AL62" i="8"/>
  <c r="AL109" i="8"/>
  <c r="AL75" i="8"/>
  <c r="AL106" i="8"/>
  <c r="AL1005" i="8"/>
  <c r="AL990" i="8"/>
  <c r="AM990" i="8" s="1"/>
  <c r="AN990" i="8" s="1"/>
  <c r="AL965" i="8"/>
  <c r="AL957" i="8"/>
  <c r="AL937" i="8"/>
  <c r="AL907" i="8"/>
  <c r="AL946" i="8"/>
  <c r="AL899" i="8"/>
  <c r="AL848" i="8"/>
  <c r="AL875" i="8"/>
  <c r="AM875" i="8" s="1"/>
  <c r="AN875" i="8" s="1"/>
  <c r="AL847" i="8"/>
  <c r="AL869" i="8"/>
  <c r="AL865" i="8"/>
  <c r="AL735" i="8"/>
  <c r="AL775" i="8"/>
  <c r="AL823" i="8"/>
  <c r="AL787" i="8"/>
  <c r="AL754" i="8"/>
  <c r="AL691" i="8"/>
  <c r="AL725" i="8"/>
  <c r="AL676" i="8"/>
  <c r="AL693" i="8"/>
  <c r="AL661" i="8"/>
  <c r="AL614" i="8"/>
  <c r="AL664" i="8"/>
  <c r="AL615" i="8"/>
  <c r="AL644" i="8"/>
  <c r="AL706" i="8"/>
  <c r="AL593" i="8"/>
  <c r="AL625" i="8"/>
  <c r="AL574" i="8"/>
  <c r="AL599" i="8"/>
  <c r="AL649" i="8"/>
  <c r="AM649" i="8" s="1"/>
  <c r="AN649" i="8" s="1"/>
  <c r="AL527" i="8"/>
  <c r="AL487" i="8"/>
  <c r="AL596" i="8"/>
  <c r="AL520" i="8"/>
  <c r="AL566" i="8"/>
  <c r="AL533" i="8"/>
  <c r="AL588" i="8"/>
  <c r="AL526" i="8"/>
  <c r="AL490" i="8"/>
  <c r="AL461" i="8"/>
  <c r="AL485" i="8"/>
  <c r="AL460" i="8"/>
  <c r="AL473" i="8"/>
  <c r="AL432" i="8"/>
  <c r="AL385" i="8"/>
  <c r="AL402" i="8"/>
  <c r="AL438" i="8"/>
  <c r="AL398" i="8"/>
  <c r="AL440" i="8"/>
  <c r="AL455" i="8"/>
  <c r="AL308" i="8"/>
  <c r="AL277" i="8"/>
  <c r="AL392" i="8"/>
  <c r="AL327" i="8"/>
  <c r="AL412" i="8"/>
  <c r="AM412" i="8" s="1"/>
  <c r="AN412" i="8" s="1"/>
  <c r="AL316" i="8"/>
  <c r="AL282" i="8"/>
  <c r="AL250" i="8"/>
  <c r="AL367" i="8"/>
  <c r="AL391" i="8"/>
  <c r="AL337" i="8"/>
  <c r="AL287" i="8"/>
  <c r="AL326" i="8"/>
  <c r="AL384" i="8"/>
  <c r="AM384" i="8" s="1"/>
  <c r="AN384" i="8" s="1"/>
  <c r="AL315" i="8"/>
  <c r="AL280" i="8"/>
  <c r="AL248" i="8"/>
  <c r="AL208" i="8"/>
  <c r="AL174" i="8"/>
  <c r="AL139" i="8"/>
  <c r="AL123" i="8"/>
  <c r="AL227" i="8"/>
  <c r="AM227" i="8" s="1"/>
  <c r="AN227" i="8" s="1"/>
  <c r="AL200" i="8"/>
  <c r="AL228" i="8"/>
  <c r="AL240" i="8"/>
  <c r="AL246" i="8"/>
  <c r="AL136" i="8"/>
  <c r="AL172" i="8"/>
  <c r="AL61" i="8"/>
  <c r="AL48" i="8"/>
  <c r="AL115" i="8"/>
  <c r="AL74" i="8"/>
  <c r="AL183" i="8"/>
  <c r="AL54" i="8"/>
  <c r="AL105" i="8"/>
  <c r="AL275" i="8"/>
  <c r="AL102" i="8"/>
  <c r="AM102" i="8" s="1"/>
  <c r="AN102" i="8" s="1"/>
  <c r="AL997" i="8"/>
  <c r="AL974" i="8"/>
  <c r="AL972" i="8"/>
  <c r="AL966" i="8"/>
  <c r="AL920" i="8"/>
  <c r="AL953" i="8"/>
  <c r="AL986" i="8"/>
  <c r="AL893" i="8"/>
  <c r="AM893" i="8" s="1"/>
  <c r="AN893" i="8" s="1"/>
  <c r="AL832" i="8"/>
  <c r="AM832" i="8" s="1"/>
  <c r="AN832" i="8" s="1"/>
  <c r="AL854" i="8"/>
  <c r="AL812" i="8"/>
  <c r="AL853" i="8"/>
  <c r="AL833" i="8"/>
  <c r="AL877" i="8"/>
  <c r="AL862" i="8"/>
  <c r="AL814" i="8"/>
  <c r="AM814" i="8" s="1"/>
  <c r="AN814" i="8" s="1"/>
  <c r="AL807" i="8"/>
  <c r="AL757" i="8"/>
  <c r="AL683" i="8"/>
  <c r="AL720" i="8"/>
  <c r="AL672" i="8"/>
  <c r="AL681" i="8"/>
  <c r="AL660" i="8"/>
  <c r="AL610" i="8"/>
  <c r="AL654" i="8"/>
  <c r="AL686" i="8"/>
  <c r="AL636" i="8"/>
  <c r="AL678" i="8"/>
  <c r="AL589" i="8"/>
  <c r="AL609" i="8"/>
  <c r="AL633" i="8"/>
  <c r="AL595" i="8"/>
  <c r="AL611" i="8"/>
  <c r="AL523" i="8"/>
  <c r="AL479" i="8"/>
  <c r="AL560" i="8"/>
  <c r="AL516" i="8"/>
  <c r="AL559" i="8"/>
  <c r="AL529" i="8"/>
  <c r="AL572" i="8"/>
  <c r="AL522" i="8"/>
  <c r="AL558" i="8"/>
  <c r="AL457" i="8"/>
  <c r="AL468" i="8"/>
  <c r="AL452" i="8"/>
  <c r="AL444" i="8"/>
  <c r="AL427" i="8"/>
  <c r="AL381" i="8"/>
  <c r="AM381" i="8" s="1"/>
  <c r="AN381" i="8" s="1"/>
  <c r="AL400" i="8"/>
  <c r="AL436" i="8"/>
  <c r="AL489" i="8"/>
  <c r="AL439" i="8"/>
  <c r="AL364" i="8"/>
  <c r="AL305" i="8"/>
  <c r="AL273" i="8"/>
  <c r="AL376" i="8"/>
  <c r="AL325" i="8"/>
  <c r="AL378" i="8"/>
  <c r="AL314" i="8"/>
  <c r="AL278" i="8"/>
  <c r="AL428" i="8"/>
  <c r="AL361" i="8"/>
  <c r="AL388" i="8"/>
  <c r="AM388" i="8" s="1"/>
  <c r="AN388" i="8" s="1"/>
  <c r="AL324" i="8"/>
  <c r="AM324" i="8" s="1"/>
  <c r="AN324" i="8" s="1"/>
  <c r="AL283" i="8"/>
  <c r="AL311" i="8"/>
  <c r="AL372" i="8"/>
  <c r="AL313" i="8"/>
  <c r="AL276" i="8"/>
  <c r="AL387" i="8"/>
  <c r="AL202" i="8"/>
  <c r="AL170" i="8"/>
  <c r="AM170" i="8" s="1"/>
  <c r="AN170" i="8" s="1"/>
  <c r="AL137" i="8"/>
  <c r="AL121" i="8"/>
  <c r="AL223" i="8"/>
  <c r="AL196" i="8"/>
  <c r="AL224" i="8"/>
  <c r="AL234" i="8"/>
  <c r="AL232" i="8"/>
  <c r="AL132" i="8"/>
  <c r="AM132" i="8" s="1"/>
  <c r="AN132" i="8" s="1"/>
  <c r="AL142" i="8"/>
  <c r="AL233" i="8"/>
  <c r="AL44" i="8"/>
  <c r="AL111" i="8"/>
  <c r="AL245" i="8"/>
  <c r="AL179" i="8"/>
  <c r="AL40" i="8"/>
  <c r="AL101" i="8"/>
  <c r="AL195" i="8"/>
  <c r="AL98" i="8"/>
  <c r="AL973" i="8"/>
  <c r="AL991" i="8"/>
  <c r="AL971" i="8"/>
  <c r="AL944" i="8"/>
  <c r="AL929" i="8"/>
  <c r="AL964" i="8"/>
  <c r="AM964" i="8" s="1"/>
  <c r="AN964" i="8" s="1"/>
  <c r="AL895" i="8"/>
  <c r="AL890" i="8"/>
  <c r="AL824" i="8"/>
  <c r="AL838" i="8"/>
  <c r="AL804" i="8"/>
  <c r="AL839" i="8"/>
  <c r="AL831" i="8"/>
  <c r="AL874" i="8"/>
  <c r="AM874" i="8" s="1"/>
  <c r="AN874" i="8" s="1"/>
  <c r="AL817" i="8"/>
  <c r="AL772" i="8"/>
  <c r="AL746" i="8"/>
  <c r="AL802" i="8"/>
  <c r="AL679" i="8"/>
  <c r="AL842" i="8"/>
  <c r="AL750" i="8"/>
  <c r="AL673" i="8"/>
  <c r="AM673" i="8" s="1"/>
  <c r="AN673" i="8" s="1"/>
  <c r="AL646" i="8"/>
  <c r="AL710" i="8"/>
  <c r="AL647" i="8"/>
  <c r="AL721" i="8"/>
  <c r="AL628" i="8"/>
  <c r="AL690" i="8"/>
  <c r="AL585" i="8"/>
  <c r="AL606" i="8"/>
  <c r="AM606" i="8" s="1"/>
  <c r="AN606" i="8" s="1"/>
  <c r="AL620" i="8"/>
  <c r="AL591" i="8"/>
  <c r="AL584" i="8"/>
  <c r="AL515" i="8"/>
  <c r="AL475" i="8"/>
  <c r="AL552" i="8"/>
  <c r="AL512" i="8"/>
  <c r="AL608" i="8"/>
  <c r="AM608" i="8" s="1"/>
  <c r="AN608" i="8" s="1"/>
  <c r="AL525" i="8"/>
  <c r="AL554" i="8"/>
  <c r="AL518" i="8"/>
  <c r="AL482" i="8"/>
  <c r="AL453" i="8"/>
  <c r="AL466" i="8"/>
  <c r="AL451" i="8"/>
  <c r="AM451" i="8" s="1"/>
  <c r="AN451" i="8" s="1"/>
  <c r="AL443" i="8"/>
  <c r="AL421" i="8"/>
  <c r="AL377" i="8"/>
  <c r="AL497" i="8"/>
  <c r="AL431" i="8"/>
  <c r="AL450" i="8"/>
  <c r="AL435" i="8"/>
  <c r="AL363" i="8"/>
  <c r="AL301" i="8"/>
  <c r="AL269" i="8"/>
  <c r="AL375" i="8"/>
  <c r="AL312" i="8"/>
  <c r="AL356" i="8"/>
  <c r="AL306" i="8"/>
  <c r="AL274" i="8"/>
  <c r="AL417" i="8"/>
  <c r="AM417" i="8" s="1"/>
  <c r="AN417" i="8" s="1"/>
  <c r="AL350" i="8"/>
  <c r="AL380" i="8"/>
  <c r="AL322" i="8"/>
  <c r="AL279" i="8"/>
  <c r="AL309" i="8"/>
  <c r="AL371" i="8"/>
  <c r="AL304" i="8"/>
  <c r="AL272" i="8"/>
  <c r="AL353" i="8"/>
  <c r="AL198" i="8"/>
  <c r="AL166" i="8"/>
  <c r="AL135" i="8"/>
  <c r="AL336" i="8"/>
  <c r="AL219" i="8"/>
  <c r="AL192" i="8"/>
  <c r="AL220" i="8"/>
  <c r="AL225" i="8"/>
  <c r="AL210" i="8"/>
  <c r="AL128" i="8"/>
  <c r="AL138" i="8"/>
  <c r="AL226" i="8"/>
  <c r="AL36" i="8"/>
  <c r="AL107" i="8"/>
  <c r="AL218" i="8"/>
  <c r="AL176" i="8"/>
  <c r="AM176" i="8" s="1"/>
  <c r="AN176" i="8" s="1"/>
  <c r="AL30" i="8"/>
  <c r="AL97" i="8"/>
  <c r="AL175" i="8"/>
  <c r="AL94" i="8"/>
  <c r="AL41" i="8"/>
  <c r="AL120" i="8"/>
  <c r="AM120" i="8" s="1"/>
  <c r="AN120" i="8" s="1"/>
  <c r="AL35" i="8"/>
  <c r="AL73" i="8"/>
  <c r="AL29" i="8"/>
  <c r="AL46" i="8"/>
  <c r="AL189" i="8"/>
  <c r="AL152" i="8"/>
  <c r="AL53" i="8"/>
  <c r="AL14" i="8"/>
  <c r="AL52" i="8"/>
  <c r="AL96" i="8"/>
  <c r="AM96" i="8" s="1"/>
  <c r="AN96" i="8" s="1"/>
  <c r="AL56" i="8"/>
  <c r="AL159" i="8"/>
  <c r="AL78" i="8"/>
  <c r="AL160" i="8"/>
  <c r="AL108" i="8"/>
  <c r="AL16" i="8"/>
  <c r="AL47" i="8"/>
  <c r="AL229" i="8"/>
  <c r="AL100" i="8"/>
  <c r="AL49" i="8"/>
  <c r="AL80" i="8"/>
  <c r="AL21" i="8"/>
  <c r="AL84" i="8"/>
  <c r="AL158" i="8"/>
  <c r="AL165" i="8"/>
  <c r="AL43" i="8"/>
  <c r="AL157" i="8"/>
  <c r="AL86" i="8"/>
  <c r="AL164" i="8"/>
  <c r="AL8" i="8"/>
  <c r="AL65" i="8"/>
  <c r="AL79" i="8"/>
  <c r="AL20" i="8"/>
  <c r="AL71" i="8"/>
  <c r="AL72" i="8"/>
  <c r="AA30" i="3"/>
  <c r="AB30" i="3"/>
  <c r="AD30" i="3"/>
  <c r="AE30" i="3"/>
  <c r="AJ134" i="8"/>
  <c r="AM134" i="8" s="1"/>
  <c r="AN134" i="8" s="1"/>
  <c r="AJ95" i="8"/>
  <c r="AJ26" i="8"/>
  <c r="AJ11" i="8"/>
  <c r="AJ122" i="8"/>
  <c r="AJ64" i="8"/>
  <c r="AJ101" i="8"/>
  <c r="AJ168" i="8"/>
  <c r="AJ74" i="8"/>
  <c r="AJ12" i="8"/>
  <c r="AJ184" i="8"/>
  <c r="AJ113" i="8"/>
  <c r="AJ37" i="8"/>
  <c r="AJ107" i="8"/>
  <c r="AJ54" i="8"/>
  <c r="AJ44" i="8"/>
  <c r="AJ36" i="8"/>
  <c r="AJ85" i="8"/>
  <c r="AJ119" i="8"/>
  <c r="AJ983" i="8"/>
  <c r="AM983" i="8" s="1"/>
  <c r="AN983" i="8" s="1"/>
  <c r="AJ981" i="8"/>
  <c r="AJ979" i="8"/>
  <c r="AJ990" i="8"/>
  <c r="AJ959" i="8"/>
  <c r="AJ962" i="8"/>
  <c r="AM962" i="8" s="1"/>
  <c r="AN962" i="8" s="1"/>
  <c r="AJ943" i="8"/>
  <c r="AJ995" i="8"/>
  <c r="AJ914" i="8"/>
  <c r="AJ926" i="8"/>
  <c r="AJ935" i="8"/>
  <c r="AJ911" i="8"/>
  <c r="AJ874" i="8"/>
  <c r="AJ894" i="8"/>
  <c r="AJ928" i="8"/>
  <c r="AJ858" i="8"/>
  <c r="AM858" i="8" s="1"/>
  <c r="AN858" i="8" s="1"/>
  <c r="AJ893" i="8"/>
  <c r="AJ873" i="8"/>
  <c r="AJ832" i="8"/>
  <c r="AJ822" i="8"/>
  <c r="AJ787" i="8"/>
  <c r="AJ835" i="8"/>
  <c r="AJ869" i="8"/>
  <c r="AJ816" i="8"/>
  <c r="AJ754" i="8"/>
  <c r="AJ785" i="8"/>
  <c r="AJ763" i="8"/>
  <c r="AJ844" i="8"/>
  <c r="AJ823" i="8"/>
  <c r="AJ793" i="8"/>
  <c r="AJ792" i="8"/>
  <c r="AJ782" i="8"/>
  <c r="AM782" i="8" s="1"/>
  <c r="AN782" i="8" s="1"/>
  <c r="AJ702" i="8"/>
  <c r="AM702" i="8" s="1"/>
  <c r="AN702" i="8" s="1"/>
  <c r="AJ670" i="8"/>
  <c r="AJ729" i="8"/>
  <c r="AJ715" i="8"/>
  <c r="AJ675" i="8"/>
  <c r="AJ757" i="8"/>
  <c r="AM757" i="8" s="1"/>
  <c r="AN757" i="8" s="1"/>
  <c r="AJ692" i="8"/>
  <c r="AJ760" i="8"/>
  <c r="AJ645" i="8"/>
  <c r="AJ613" i="8"/>
  <c r="AJ646" i="8"/>
  <c r="AJ719" i="8"/>
  <c r="AJ665" i="8"/>
  <c r="AJ627" i="8"/>
  <c r="AJ610" i="8"/>
  <c r="AJ580" i="8"/>
  <c r="AJ693" i="8"/>
  <c r="AJ601" i="8"/>
  <c r="AJ718" i="8"/>
  <c r="AJ741" i="8"/>
  <c r="AJ586" i="8"/>
  <c r="AJ595" i="8"/>
  <c r="AJ530" i="8"/>
  <c r="AJ498" i="8"/>
  <c r="AM498" i="8" s="1"/>
  <c r="AN498" i="8" s="1"/>
  <c r="AJ565" i="8"/>
  <c r="AJ551" i="8"/>
  <c r="AJ519" i="8"/>
  <c r="AJ487" i="8"/>
  <c r="AJ544" i="8"/>
  <c r="AJ512" i="8"/>
  <c r="AJ557" i="8"/>
  <c r="AJ525" i="8"/>
  <c r="AJ493" i="8"/>
  <c r="AM493" i="8" s="1"/>
  <c r="AN493" i="8" s="1"/>
  <c r="AJ456" i="8"/>
  <c r="AJ481" i="8"/>
  <c r="AJ483" i="8"/>
  <c r="AJ408" i="8"/>
  <c r="AJ428" i="8"/>
  <c r="AJ423" i="8"/>
  <c r="AJ376" i="8"/>
  <c r="AM376" i="8" s="1"/>
  <c r="AN376" i="8" s="1"/>
  <c r="AJ443" i="8"/>
  <c r="AJ468" i="8"/>
  <c r="AJ462" i="8"/>
  <c r="AJ459" i="8"/>
  <c r="AJ382" i="8"/>
  <c r="AJ300" i="8"/>
  <c r="AM300" i="8" s="1"/>
  <c r="AN300" i="8" s="1"/>
  <c r="AJ268" i="8"/>
  <c r="AM268" i="8" s="1"/>
  <c r="AN268" i="8" s="1"/>
  <c r="AJ363" i="8"/>
  <c r="AJ238" i="8"/>
  <c r="AJ375" i="8"/>
  <c r="AJ305" i="8"/>
  <c r="AJ273" i="8"/>
  <c r="AJ362" i="8"/>
  <c r="AJ439" i="8"/>
  <c r="AJ367" i="8"/>
  <c r="AJ314" i="8"/>
  <c r="AJ391" i="8"/>
  <c r="AJ318" i="8"/>
  <c r="AJ343" i="8"/>
  <c r="AJ295" i="8"/>
  <c r="AJ263" i="8"/>
  <c r="AJ206" i="8"/>
  <c r="AM206" i="8" s="1"/>
  <c r="AN206" i="8" s="1"/>
  <c r="AJ177" i="8"/>
  <c r="AJ160" i="8"/>
  <c r="AM160" i="8" s="1"/>
  <c r="AN160" i="8" s="1"/>
  <c r="AJ152" i="8"/>
  <c r="AJ252" i="8"/>
  <c r="AJ218" i="8"/>
  <c r="AJ191" i="8"/>
  <c r="AJ250" i="8"/>
  <c r="AJ215" i="8"/>
  <c r="AJ224" i="8"/>
  <c r="AJ70" i="8"/>
  <c r="AJ132" i="8"/>
  <c r="AJ59" i="8"/>
  <c r="AJ118" i="8"/>
  <c r="AJ86" i="8"/>
  <c r="AJ208" i="8"/>
  <c r="AJ78" i="8"/>
  <c r="AJ139" i="8"/>
  <c r="AM139" i="8" s="1"/>
  <c r="AN139" i="8" s="1"/>
  <c r="AJ112" i="8"/>
  <c r="AJ79" i="8"/>
  <c r="AJ131" i="8"/>
  <c r="AJ31" i="8"/>
  <c r="AJ41" i="8"/>
  <c r="AJ988" i="8"/>
  <c r="AJ1005" i="8"/>
  <c r="AJ976" i="8"/>
  <c r="AJ956" i="8"/>
  <c r="AM956" i="8" s="1"/>
  <c r="AN956" i="8" s="1"/>
  <c r="AJ965" i="8"/>
  <c r="AJ945" i="8"/>
  <c r="AJ966" i="8"/>
  <c r="AJ951" i="8"/>
  <c r="AJ948" i="8"/>
  <c r="AJ968" i="8"/>
  <c r="AJ955" i="8"/>
  <c r="AJ919" i="8"/>
  <c r="AM919" i="8" s="1"/>
  <c r="AN919" i="8" s="1"/>
  <c r="AJ884" i="8"/>
  <c r="AJ907" i="8"/>
  <c r="AJ883" i="8"/>
  <c r="AJ868" i="8"/>
  <c r="AJ818" i="8"/>
  <c r="AJ936" i="8"/>
  <c r="AJ856" i="8"/>
  <c r="AJ833" i="8"/>
  <c r="AJ799" i="8"/>
  <c r="AJ872" i="8"/>
  <c r="AJ808" i="8"/>
  <c r="AJ863" i="8"/>
  <c r="AJ766" i="8"/>
  <c r="AJ734" i="8"/>
  <c r="AJ773" i="8"/>
  <c r="AM773" i="8" s="1"/>
  <c r="AN773" i="8" s="1"/>
  <c r="AJ841" i="8"/>
  <c r="AJ859" i="8"/>
  <c r="AJ846" i="8"/>
  <c r="AJ735" i="8"/>
  <c r="AJ745" i="8"/>
  <c r="AJ717" i="8"/>
  <c r="AJ682" i="8"/>
  <c r="AJ772" i="8"/>
  <c r="AJ805" i="8"/>
  <c r="AM805" i="8" s="1"/>
  <c r="AN805" i="8" s="1"/>
  <c r="AJ687" i="8"/>
  <c r="AJ732" i="8"/>
  <c r="AJ704" i="8"/>
  <c r="AJ672" i="8"/>
  <c r="AJ656" i="8"/>
  <c r="AJ625" i="8"/>
  <c r="AJ660" i="8"/>
  <c r="AJ626" i="8"/>
  <c r="AJ671" i="8"/>
  <c r="AM671" i="8" s="1"/>
  <c r="AN671" i="8" s="1"/>
  <c r="AJ639" i="8"/>
  <c r="AJ644" i="8"/>
  <c r="AJ592" i="8"/>
  <c r="AJ560" i="8"/>
  <c r="AJ640" i="8"/>
  <c r="AJ581" i="8"/>
  <c r="AJ790" i="8"/>
  <c r="AM790" i="8" s="1"/>
  <c r="AN790" i="8" s="1"/>
  <c r="AJ598" i="8"/>
  <c r="AM598" i="8" s="1"/>
  <c r="AN598" i="8" s="1"/>
  <c r="AJ566" i="8"/>
  <c r="AJ542" i="8"/>
  <c r="AJ510" i="8"/>
  <c r="AJ478" i="8"/>
  <c r="AJ571" i="8"/>
  <c r="AJ531" i="8"/>
  <c r="AJ499" i="8"/>
  <c r="AJ556" i="8"/>
  <c r="AJ524" i="8"/>
  <c r="AJ599" i="8"/>
  <c r="AJ537" i="8"/>
  <c r="AJ505" i="8"/>
  <c r="AJ471" i="8"/>
  <c r="AJ469" i="8"/>
  <c r="AJ457" i="8"/>
  <c r="AJ414" i="8"/>
  <c r="AM414" i="8" s="1"/>
  <c r="AN414" i="8" s="1"/>
  <c r="AJ442" i="8"/>
  <c r="AJ399" i="8"/>
  <c r="AJ388" i="8"/>
  <c r="AJ496" i="8"/>
  <c r="AJ416" i="8"/>
  <c r="AJ411" i="8"/>
  <c r="AJ420" i="8"/>
  <c r="AM420" i="8" s="1"/>
  <c r="AN420" i="8" s="1"/>
  <c r="AJ415" i="8"/>
  <c r="AJ319" i="8"/>
  <c r="AJ280" i="8"/>
  <c r="AJ385" i="8"/>
  <c r="AJ323" i="8"/>
  <c r="AJ404" i="8"/>
  <c r="AJ327" i="8"/>
  <c r="AM327" i="8" s="1"/>
  <c r="AN327" i="8" s="1"/>
  <c r="AJ285" i="8"/>
  <c r="AJ253" i="8"/>
  <c r="AJ325" i="8"/>
  <c r="AJ383" i="8"/>
  <c r="AM383" i="8" s="1"/>
  <c r="AN383" i="8" s="1"/>
  <c r="AJ335" i="8"/>
  <c r="AJ290" i="8"/>
  <c r="AJ339" i="8"/>
  <c r="AM339" i="8" s="1"/>
  <c r="AN339" i="8" s="1"/>
  <c r="AJ393" i="8"/>
  <c r="AJ307" i="8"/>
  <c r="AM307" i="8" s="1"/>
  <c r="AN307" i="8" s="1"/>
  <c r="AJ275" i="8"/>
  <c r="AJ390" i="8"/>
  <c r="AJ189" i="8"/>
  <c r="AM189" i="8" s="1"/>
  <c r="AN189" i="8" s="1"/>
  <c r="AJ163" i="8"/>
  <c r="AJ155" i="8"/>
  <c r="AJ270" i="8"/>
  <c r="AJ229" i="8"/>
  <c r="AJ203" i="8"/>
  <c r="AJ359" i="8"/>
  <c r="AJ227" i="8"/>
  <c r="AJ248" i="8"/>
  <c r="AJ176" i="8"/>
  <c r="AJ143" i="8"/>
  <c r="AJ124" i="8"/>
  <c r="AJ135" i="8"/>
  <c r="AJ98" i="8"/>
  <c r="AM98" i="8" s="1"/>
  <c r="AN98" i="8" s="1"/>
  <c r="AJ42" i="8"/>
  <c r="AJ138" i="8"/>
  <c r="AJ204" i="8"/>
  <c r="AJ141" i="8"/>
  <c r="AJ92" i="8"/>
  <c r="AJ243" i="8"/>
  <c r="AJ121" i="8"/>
  <c r="AJ24" i="8"/>
  <c r="AJ994" i="8"/>
  <c r="AJ1003" i="8"/>
  <c r="AJ985" i="8"/>
  <c r="AJ934" i="8"/>
  <c r="AJ950" i="8"/>
  <c r="AJ941" i="8"/>
  <c r="AM941" i="8" s="1"/>
  <c r="AN941" i="8" s="1"/>
  <c r="AJ890" i="8"/>
  <c r="AM890" i="8" s="1"/>
  <c r="AN890" i="8" s="1"/>
  <c r="AJ952" i="8"/>
  <c r="AM952" i="8" s="1"/>
  <c r="AN952" i="8" s="1"/>
  <c r="AJ905" i="8"/>
  <c r="AJ938" i="8"/>
  <c r="AJ877" i="8"/>
  <c r="AJ850" i="8"/>
  <c r="AJ837" i="8"/>
  <c r="AJ848" i="8"/>
  <c r="AJ819" i="8"/>
  <c r="AJ857" i="8"/>
  <c r="AJ804" i="8"/>
  <c r="AJ809" i="8"/>
  <c r="AJ742" i="8"/>
  <c r="AJ771" i="8"/>
  <c r="AJ820" i="8"/>
  <c r="AJ769" i="8"/>
  <c r="AJ724" i="8"/>
  <c r="AM724" i="8" s="1"/>
  <c r="AN724" i="8" s="1"/>
  <c r="AJ749" i="8"/>
  <c r="AJ690" i="8"/>
  <c r="AM690" i="8" s="1"/>
  <c r="AN690" i="8" s="1"/>
  <c r="AJ731" i="8"/>
  <c r="AJ703" i="8"/>
  <c r="AJ748" i="8"/>
  <c r="AJ700" i="8"/>
  <c r="AM700" i="8" s="1"/>
  <c r="AN700" i="8" s="1"/>
  <c r="AJ714" i="8"/>
  <c r="AJ633" i="8"/>
  <c r="AJ659" i="8"/>
  <c r="AM659" i="8" s="1"/>
  <c r="AN659" i="8" s="1"/>
  <c r="AJ709" i="8"/>
  <c r="AJ647" i="8"/>
  <c r="AJ612" i="8"/>
  <c r="AJ576" i="8"/>
  <c r="AJ668" i="8"/>
  <c r="AJ577" i="8"/>
  <c r="AJ636" i="8"/>
  <c r="AM636" i="8" s="1"/>
  <c r="AN636" i="8" s="1"/>
  <c r="AJ574" i="8"/>
  <c r="AM574" i="8" s="1"/>
  <c r="AN574" i="8" s="1"/>
  <c r="AJ538" i="8"/>
  <c r="AJ494" i="8"/>
  <c r="AJ591" i="8"/>
  <c r="AJ527" i="8"/>
  <c r="AJ573" i="8"/>
  <c r="AJ532" i="8"/>
  <c r="AJ583" i="8"/>
  <c r="AJ521" i="8"/>
  <c r="AJ477" i="8"/>
  <c r="AJ500" i="8"/>
  <c r="AJ450" i="8"/>
  <c r="AJ451" i="8"/>
  <c r="AJ485" i="8"/>
  <c r="AJ372" i="8"/>
  <c r="AJ422" i="8"/>
  <c r="AJ397" i="8"/>
  <c r="AJ447" i="8"/>
  <c r="AJ332" i="8"/>
  <c r="AJ276" i="8"/>
  <c r="AJ358" i="8"/>
  <c r="AJ479" i="8"/>
  <c r="AJ321" i="8"/>
  <c r="AJ269" i="8"/>
  <c r="AJ342" i="8"/>
  <c r="AJ378" i="8"/>
  <c r="AJ306" i="8"/>
  <c r="AJ355" i="8"/>
  <c r="AJ370" i="8"/>
  <c r="AJ291" i="8"/>
  <c r="AJ251" i="8"/>
  <c r="AJ185" i="8"/>
  <c r="AJ159" i="8"/>
  <c r="AM159" i="8" s="1"/>
  <c r="AN159" i="8" s="1"/>
  <c r="AJ371" i="8"/>
  <c r="AM371" i="8" s="1"/>
  <c r="AN371" i="8" s="1"/>
  <c r="AJ226" i="8"/>
  <c r="AJ187" i="8"/>
  <c r="AJ236" i="8"/>
  <c r="AJ237" i="8"/>
  <c r="AJ65" i="8"/>
  <c r="AJ171" i="8"/>
  <c r="AM171" i="8" s="1"/>
  <c r="AN171" i="8" s="1"/>
  <c r="AJ126" i="8"/>
  <c r="AM126" i="8" s="1"/>
  <c r="AN126" i="8" s="1"/>
  <c r="AJ80" i="8"/>
  <c r="AM80" i="8" s="1"/>
  <c r="AN80" i="8" s="1"/>
  <c r="AJ180" i="8"/>
  <c r="AJ188" i="8"/>
  <c r="AJ108" i="8"/>
  <c r="AJ46" i="8"/>
  <c r="AJ53" i="8"/>
  <c r="AJ999" i="8"/>
  <c r="AJ973" i="8"/>
  <c r="AM973" i="8" s="1"/>
  <c r="AN973" i="8" s="1"/>
  <c r="AJ961" i="8"/>
  <c r="AM961" i="8" s="1"/>
  <c r="AN961" i="8" s="1"/>
  <c r="AJ957" i="8"/>
  <c r="AJ960" i="8"/>
  <c r="AM960" i="8" s="1"/>
  <c r="AN960" i="8" s="1"/>
  <c r="AJ970" i="8"/>
  <c r="AJ927" i="8"/>
  <c r="AJ909" i="8"/>
  <c r="AJ915" i="8"/>
  <c r="AJ881" i="8"/>
  <c r="AJ891" i="8"/>
  <c r="AM891" i="8" s="1"/>
  <c r="AN891" i="8" s="1"/>
  <c r="AJ896" i="8"/>
  <c r="AJ913" i="8"/>
  <c r="AJ870" i="8"/>
  <c r="AJ843" i="8"/>
  <c r="AJ795" i="8"/>
  <c r="AJ830" i="8"/>
  <c r="AM830" i="8" s="1"/>
  <c r="AN830" i="8" s="1"/>
  <c r="AJ892" i="8"/>
  <c r="AJ762" i="8"/>
  <c r="AJ784" i="8"/>
  <c r="AJ751" i="8"/>
  <c r="AJ839" i="8"/>
  <c r="AJ775" i="8"/>
  <c r="AJ797" i="8"/>
  <c r="AJ708" i="8"/>
  <c r="AJ666" i="8"/>
  <c r="AJ710" i="8"/>
  <c r="AJ683" i="8"/>
  <c r="AJ756" i="8"/>
  <c r="AJ680" i="8"/>
  <c r="AJ655" i="8"/>
  <c r="AJ609" i="8"/>
  <c r="AM609" i="8" s="1"/>
  <c r="AN609" i="8" s="1"/>
  <c r="AJ634" i="8"/>
  <c r="AM634" i="8" s="1"/>
  <c r="AN634" i="8" s="1"/>
  <c r="AJ713" i="8"/>
  <c r="AM713" i="8" s="1"/>
  <c r="AN713" i="8" s="1"/>
  <c r="AJ623" i="8"/>
  <c r="AJ600" i="8"/>
  <c r="AJ628" i="8"/>
  <c r="AJ597" i="8"/>
  <c r="AJ651" i="8"/>
  <c r="AJ594" i="8"/>
  <c r="AJ558" i="8"/>
  <c r="AM558" i="8" s="1"/>
  <c r="AN558" i="8" s="1"/>
  <c r="AJ518" i="8"/>
  <c r="AJ474" i="8"/>
  <c r="AJ547" i="8"/>
  <c r="AJ507" i="8"/>
  <c r="AJ552" i="8"/>
  <c r="AJ508" i="8"/>
  <c r="AJ545" i="8"/>
  <c r="AM545" i="8" s="1"/>
  <c r="AN545" i="8" s="1"/>
  <c r="AJ501" i="8"/>
  <c r="AM501" i="8" s="1"/>
  <c r="AN501" i="8" s="1"/>
  <c r="AJ452" i="8"/>
  <c r="AJ465" i="8"/>
  <c r="AM465" i="8" s="1"/>
  <c r="AN465" i="8" s="1"/>
  <c r="AJ413" i="8"/>
  <c r="AJ418" i="8"/>
  <c r="AJ396" i="8"/>
  <c r="AJ484" i="8"/>
  <c r="AJ463" i="8"/>
  <c r="AJ426" i="8"/>
  <c r="AJ435" i="8"/>
  <c r="AJ296" i="8"/>
  <c r="AM296" i="8" s="1"/>
  <c r="AN296" i="8" s="1"/>
  <c r="AJ256" i="8"/>
  <c r="AJ317" i="8"/>
  <c r="AJ357" i="8"/>
  <c r="AJ293" i="8"/>
  <c r="AJ249" i="8"/>
  <c r="AJ401" i="8"/>
  <c r="AM401" i="8" s="1"/>
  <c r="AN401" i="8" s="1"/>
  <c r="AJ348" i="8"/>
  <c r="AJ286" i="8"/>
  <c r="AJ245" i="8"/>
  <c r="AJ322" i="8"/>
  <c r="AJ271" i="8"/>
  <c r="AJ205" i="8"/>
  <c r="AJ165" i="8"/>
  <c r="AJ154" i="8"/>
  <c r="AM154" i="8" s="1"/>
  <c r="AN154" i="8" s="1"/>
  <c r="AJ241" i="8"/>
  <c r="AM241" i="8" s="1"/>
  <c r="AN241" i="8" s="1"/>
  <c r="AJ328" i="8"/>
  <c r="AM328" i="8" s="1"/>
  <c r="AN328" i="8" s="1"/>
  <c r="AJ347" i="8"/>
  <c r="AJ211" i="8"/>
  <c r="AJ212" i="8"/>
  <c r="AJ140" i="8"/>
  <c r="AJ186" i="8"/>
  <c r="AJ106" i="8"/>
  <c r="AJ38" i="8"/>
  <c r="AJ55" i="8"/>
  <c r="AJ145" i="8"/>
  <c r="AJ88" i="8"/>
  <c r="AJ77" i="8"/>
  <c r="AJ22" i="8"/>
  <c r="AJ48" i="8"/>
  <c r="AJ975" i="8"/>
  <c r="AJ992" i="8"/>
  <c r="AJ1006" i="8"/>
  <c r="AJ958" i="8"/>
  <c r="AJ946" i="8"/>
  <c r="AJ944" i="8"/>
  <c r="AJ906" i="8"/>
  <c r="AJ923" i="8"/>
  <c r="AJ910" i="8"/>
  <c r="AJ866" i="8"/>
  <c r="AJ885" i="8"/>
  <c r="AJ865" i="8"/>
  <c r="AJ853" i="8"/>
  <c r="AJ864" i="8"/>
  <c r="AJ828" i="8"/>
  <c r="AJ783" i="8"/>
  <c r="AJ821" i="8"/>
  <c r="AM821" i="8" s="1"/>
  <c r="AN821" i="8" s="1"/>
  <c r="AJ889" i="8"/>
  <c r="AJ750" i="8"/>
  <c r="AJ801" i="8"/>
  <c r="AJ854" i="8"/>
  <c r="AJ814" i="8"/>
  <c r="AJ737" i="8"/>
  <c r="AJ744" i="8"/>
  <c r="AM744" i="8" s="1"/>
  <c r="AN744" i="8" s="1"/>
  <c r="AJ698" i="8"/>
  <c r="AM698" i="8" s="1"/>
  <c r="AN698" i="8" s="1"/>
  <c r="AJ658" i="8"/>
  <c r="AJ796" i="8"/>
  <c r="AJ810" i="8"/>
  <c r="AJ723" i="8"/>
  <c r="AJ789" i="8"/>
  <c r="AJ641" i="8"/>
  <c r="AJ685" i="8"/>
  <c r="AJ622" i="8"/>
  <c r="AM622" i="8" s="1"/>
  <c r="AN622" i="8" s="1"/>
  <c r="AJ664" i="8"/>
  <c r="AJ701" i="8"/>
  <c r="AJ588" i="8"/>
  <c r="AJ681" i="8"/>
  <c r="AJ589" i="8"/>
  <c r="AJ781" i="8"/>
  <c r="AJ582" i="8"/>
  <c r="AJ550" i="8"/>
  <c r="AJ506" i="8"/>
  <c r="AM506" i="8" s="1"/>
  <c r="AN506" i="8" s="1"/>
  <c r="AJ632" i="8"/>
  <c r="AM632" i="8" s="1"/>
  <c r="AN632" i="8" s="1"/>
  <c r="AJ539" i="8"/>
  <c r="AJ495" i="8"/>
  <c r="AJ540" i="8"/>
  <c r="AJ648" i="8"/>
  <c r="AJ533" i="8"/>
  <c r="AJ489" i="8"/>
  <c r="AJ444" i="8"/>
  <c r="AJ453" i="8"/>
  <c r="AJ466" i="8"/>
  <c r="AJ412" i="8"/>
  <c r="AJ384" i="8"/>
  <c r="AJ437" i="8"/>
  <c r="AJ446" i="8"/>
  <c r="AM446" i="8" s="1"/>
  <c r="AN446" i="8" s="1"/>
  <c r="AJ402" i="8"/>
  <c r="AJ353" i="8"/>
  <c r="AJ288" i="8"/>
  <c r="AJ374" i="8"/>
  <c r="AJ234" i="8"/>
  <c r="AJ340" i="8"/>
  <c r="AJ281" i="8"/>
  <c r="AJ351" i="8"/>
  <c r="AJ394" i="8"/>
  <c r="AM394" i="8" s="1"/>
  <c r="AN394" i="8" s="1"/>
  <c r="AJ329" i="8"/>
  <c r="AJ381" i="8"/>
  <c r="AJ240" i="8"/>
  <c r="AJ303" i="8"/>
  <c r="AJ259" i="8"/>
  <c r="AJ197" i="8"/>
  <c r="AJ162" i="8"/>
  <c r="AJ148" i="8"/>
  <c r="AJ232" i="8"/>
  <c r="AJ199" i="8"/>
  <c r="AM199" i="8" s="1"/>
  <c r="AN199" i="8" s="1"/>
  <c r="AJ247" i="8"/>
  <c r="AJ266" i="8"/>
  <c r="AJ149" i="8"/>
  <c r="AJ128" i="8"/>
  <c r="AJ151" i="8"/>
  <c r="AJ94" i="8"/>
  <c r="AJ194" i="8"/>
  <c r="AM194" i="8" s="1"/>
  <c r="AN194" i="8" s="1"/>
  <c r="AJ217" i="8"/>
  <c r="AJ120" i="8"/>
  <c r="AJ72" i="8"/>
  <c r="AJ182" i="8"/>
  <c r="AJ49" i="8"/>
  <c r="AJ1002" i="8"/>
  <c r="AJ984" i="8"/>
  <c r="AJ998" i="8"/>
  <c r="AM998" i="8" s="1"/>
  <c r="AN998" i="8" s="1"/>
  <c r="AJ942" i="8"/>
  <c r="AJ929" i="8"/>
  <c r="AJ940" i="8"/>
  <c r="AJ898" i="8"/>
  <c r="AJ993" i="8"/>
  <c r="AJ949" i="8"/>
  <c r="AJ903" i="8"/>
  <c r="AJ886" i="8"/>
  <c r="AM886" i="8" s="1"/>
  <c r="AN886" i="8" s="1"/>
  <c r="AJ862" i="8"/>
  <c r="AJ845" i="8"/>
  <c r="AJ861" i="8"/>
  <c r="AJ825" i="8"/>
  <c r="AJ875" i="8"/>
  <c r="AJ812" i="8"/>
  <c r="AJ827" i="8"/>
  <c r="AJ746" i="8"/>
  <c r="AJ798" i="8"/>
  <c r="AJ851" i="8"/>
  <c r="AJ776" i="8"/>
  <c r="AJ736" i="8"/>
  <c r="AJ743" i="8"/>
  <c r="AJ694" i="8"/>
  <c r="AM694" i="8" s="1"/>
  <c r="AN694" i="8" s="1"/>
  <c r="AJ654" i="8"/>
  <c r="AJ716" i="8"/>
  <c r="AM716" i="8" s="1"/>
  <c r="AN716" i="8" s="1"/>
  <c r="AJ788" i="8"/>
  <c r="AM788" i="8" s="1"/>
  <c r="AN788" i="8" s="1"/>
  <c r="AJ711" i="8"/>
  <c r="AJ802" i="8"/>
  <c r="AJ637" i="8"/>
  <c r="AJ661" i="8"/>
  <c r="AJ618" i="8"/>
  <c r="AJ663" i="8"/>
  <c r="AJ619" i="8"/>
  <c r="AJ584" i="8"/>
  <c r="AM584" i="8" s="1"/>
  <c r="AN584" i="8" s="1"/>
  <c r="AJ669" i="8"/>
  <c r="AJ585" i="8"/>
  <c r="AJ752" i="8"/>
  <c r="AJ578" i="8"/>
  <c r="AJ546" i="8"/>
  <c r="AJ502" i="8"/>
  <c r="AM502" i="8" s="1"/>
  <c r="AN502" i="8" s="1"/>
  <c r="AJ607" i="8"/>
  <c r="AJ535" i="8"/>
  <c r="AJ491" i="8"/>
  <c r="AJ536" i="8"/>
  <c r="AJ559" i="8"/>
  <c r="AJ529" i="8"/>
  <c r="AJ467" i="8"/>
  <c r="AJ440" i="8"/>
  <c r="AJ567" i="8"/>
  <c r="AM567" i="8" s="1"/>
  <c r="AN567" i="8" s="1"/>
  <c r="AJ458" i="8"/>
  <c r="AJ405" i="8"/>
  <c r="AJ380" i="8"/>
  <c r="AJ432" i="8"/>
  <c r="AJ427" i="8"/>
  <c r="AJ400" i="8"/>
  <c r="AJ345" i="8"/>
  <c r="AM345" i="8" s="1"/>
  <c r="AN345" i="8" s="1"/>
  <c r="AJ284" i="8"/>
  <c r="AJ365" i="8"/>
  <c r="AJ230" i="8"/>
  <c r="AJ338" i="8"/>
  <c r="AJ277" i="8"/>
  <c r="AJ344" i="8"/>
  <c r="AJ386" i="8"/>
  <c r="AJ316" i="8"/>
  <c r="AJ379" i="8"/>
  <c r="AM379" i="8" s="1"/>
  <c r="AN379" i="8" s="1"/>
  <c r="AJ419" i="8"/>
  <c r="AM419" i="8" s="1"/>
  <c r="AN419" i="8" s="1"/>
  <c r="AJ299" i="8"/>
  <c r="AJ255" i="8"/>
  <c r="AJ193" i="8"/>
  <c r="AJ161" i="8"/>
  <c r="AJ341" i="8"/>
  <c r="AJ231" i="8"/>
  <c r="AJ195" i="8"/>
  <c r="AM195" i="8" s="1"/>
  <c r="AN195" i="8" s="1"/>
  <c r="AJ239" i="8"/>
  <c r="AJ258" i="8"/>
  <c r="AJ146" i="8"/>
  <c r="AJ198" i="8"/>
  <c r="AJ147" i="8"/>
  <c r="AM147" i="8" s="1"/>
  <c r="AN147" i="8" s="1"/>
  <c r="AJ90" i="8"/>
  <c r="AJ192" i="8"/>
  <c r="AJ207" i="8"/>
  <c r="AM207" i="8" s="1"/>
  <c r="AN207" i="8" s="1"/>
  <c r="AJ116" i="8"/>
  <c r="AJ56" i="8"/>
  <c r="AJ150" i="8"/>
  <c r="AJ25" i="8"/>
  <c r="AJ987" i="8"/>
  <c r="AJ971" i="8"/>
  <c r="AJ922" i="8"/>
  <c r="AJ939" i="8"/>
  <c r="AJ931" i="8"/>
  <c r="AJ842" i="8"/>
  <c r="AJ840" i="8"/>
  <c r="AJ815" i="8"/>
  <c r="AJ806" i="8"/>
  <c r="AJ767" i="8"/>
  <c r="AJ765" i="8"/>
  <c r="AM765" i="8" s="1"/>
  <c r="AN765" i="8" s="1"/>
  <c r="AJ740" i="8"/>
  <c r="AJ730" i="8"/>
  <c r="AJ739" i="8"/>
  <c r="AJ707" i="8"/>
  <c r="AJ650" i="8"/>
  <c r="AJ643" i="8"/>
  <c r="AJ572" i="8"/>
  <c r="AJ727" i="8"/>
  <c r="AJ570" i="8"/>
  <c r="AJ490" i="8"/>
  <c r="AJ523" i="8"/>
  <c r="AJ528" i="8"/>
  <c r="AJ517" i="8"/>
  <c r="AJ492" i="8"/>
  <c r="AJ445" i="8"/>
  <c r="AJ368" i="8"/>
  <c r="AM368" i="8" s="1"/>
  <c r="AN368" i="8" s="1"/>
  <c r="AJ472" i="8"/>
  <c r="AJ330" i="8"/>
  <c r="AJ349" i="8"/>
  <c r="AJ308" i="8"/>
  <c r="AJ331" i="8"/>
  <c r="AJ302" i="8"/>
  <c r="AJ360" i="8"/>
  <c r="AJ246" i="8"/>
  <c r="AJ158" i="8"/>
  <c r="AJ222" i="8"/>
  <c r="AM222" i="8" s="1"/>
  <c r="AN222" i="8" s="1"/>
  <c r="AJ235" i="8"/>
  <c r="AJ202" i="8"/>
  <c r="AJ125" i="8"/>
  <c r="AJ144" i="8"/>
  <c r="AJ104" i="8"/>
  <c r="AJ76" i="8"/>
  <c r="AJ996" i="8"/>
  <c r="AJ974" i="8"/>
  <c r="AM974" i="8" s="1"/>
  <c r="AN974" i="8" s="1"/>
  <c r="AJ977" i="8"/>
  <c r="AJ972" i="8"/>
  <c r="AJ920" i="8"/>
  <c r="AJ897" i="8"/>
  <c r="AJ826" i="8"/>
  <c r="AJ904" i="8"/>
  <c r="AM904" i="8" s="1"/>
  <c r="AN904" i="8" s="1"/>
  <c r="AJ847" i="8"/>
  <c r="AM847" i="8" s="1"/>
  <c r="AN847" i="8" s="1"/>
  <c r="AJ770" i="8"/>
  <c r="AJ755" i="8"/>
  <c r="AJ780" i="8"/>
  <c r="AJ726" i="8"/>
  <c r="AJ712" i="8"/>
  <c r="AJ720" i="8"/>
  <c r="AJ657" i="8"/>
  <c r="AJ638" i="8"/>
  <c r="AM638" i="8" s="1"/>
  <c r="AN638" i="8" s="1"/>
  <c r="AJ631" i="8"/>
  <c r="AJ564" i="8"/>
  <c r="AJ652" i="8"/>
  <c r="AJ620" i="8"/>
  <c r="AJ482" i="8"/>
  <c r="AJ511" i="8"/>
  <c r="AJ516" i="8"/>
  <c r="AJ509" i="8"/>
  <c r="AM509" i="8" s="1"/>
  <c r="AN509" i="8" s="1"/>
  <c r="AJ475" i="8"/>
  <c r="AJ433" i="8"/>
  <c r="AJ579" i="8"/>
  <c r="AJ436" i="8"/>
  <c r="AJ304" i="8"/>
  <c r="AJ334" i="8"/>
  <c r="AJ297" i="8"/>
  <c r="AJ310" i="8"/>
  <c r="AM310" i="8" s="1"/>
  <c r="AN310" i="8" s="1"/>
  <c r="AJ294" i="8"/>
  <c r="AM294" i="8" s="1"/>
  <c r="AN294" i="8" s="1"/>
  <c r="AJ324" i="8"/>
  <c r="AJ309" i="8"/>
  <c r="AJ156" i="8"/>
  <c r="AJ209" i="8"/>
  <c r="AJ219" i="8"/>
  <c r="AJ166" i="8"/>
  <c r="AJ110" i="8"/>
  <c r="AM110" i="8" s="1"/>
  <c r="AN110" i="8" s="1"/>
  <c r="AJ83" i="8"/>
  <c r="AJ96" i="8"/>
  <c r="AJ991" i="8"/>
  <c r="AJ964" i="8"/>
  <c r="AJ953" i="8"/>
  <c r="AJ925" i="8"/>
  <c r="AJ921" i="8"/>
  <c r="AJ888" i="8"/>
  <c r="AJ912" i="8"/>
  <c r="AJ838" i="8"/>
  <c r="AJ824" i="8"/>
  <c r="AJ758" i="8"/>
  <c r="AJ849" i="8"/>
  <c r="AJ761" i="8"/>
  <c r="AJ706" i="8"/>
  <c r="AM706" i="8" s="1"/>
  <c r="AN706" i="8" s="1"/>
  <c r="AJ813" i="8"/>
  <c r="AJ753" i="8"/>
  <c r="AM753" i="8" s="1"/>
  <c r="AN753" i="8" s="1"/>
  <c r="AJ649" i="8"/>
  <c r="AJ630" i="8"/>
  <c r="AJ747" i="8"/>
  <c r="AJ616" i="8"/>
  <c r="AJ615" i="8"/>
  <c r="AJ554" i="8"/>
  <c r="AM554" i="8" s="1"/>
  <c r="AN554" i="8" s="1"/>
  <c r="AJ470" i="8"/>
  <c r="AM470" i="8" s="1"/>
  <c r="AN470" i="8" s="1"/>
  <c r="AJ503" i="8"/>
  <c r="AM503" i="8" s="1"/>
  <c r="AN503" i="8" s="1"/>
  <c r="AJ504" i="8"/>
  <c r="AJ497" i="8"/>
  <c r="AJ461" i="8"/>
  <c r="AJ417" i="8"/>
  <c r="AJ473" i="8"/>
  <c r="AJ425" i="8"/>
  <c r="AJ292" i="8"/>
  <c r="AM292" i="8" s="1"/>
  <c r="AN292" i="8" s="1"/>
  <c r="AJ242" i="8"/>
  <c r="AJ289" i="8"/>
  <c r="AJ398" i="8"/>
  <c r="AJ282" i="8"/>
  <c r="AJ311" i="8"/>
  <c r="AJ201" i="8"/>
  <c r="AJ153" i="8"/>
  <c r="AJ210" i="8"/>
  <c r="AJ278" i="8"/>
  <c r="AJ136" i="8"/>
  <c r="AJ102" i="8"/>
  <c r="AJ221" i="8"/>
  <c r="AJ84" i="8"/>
  <c r="AJ986" i="8"/>
  <c r="AJ969" i="8"/>
  <c r="AJ947" i="8"/>
  <c r="AJ882" i="8"/>
  <c r="AJ902" i="8"/>
  <c r="AJ855" i="8"/>
  <c r="AJ829" i="8"/>
  <c r="AM829" i="8" s="1"/>
  <c r="AN829" i="8" s="1"/>
  <c r="AJ811" i="8"/>
  <c r="AJ800" i="8"/>
  <c r="AM800" i="8" s="1"/>
  <c r="AN800" i="8" s="1"/>
  <c r="AJ738" i="8"/>
  <c r="AM738" i="8" s="1"/>
  <c r="AN738" i="8" s="1"/>
  <c r="AJ817" i="8"/>
  <c r="AM817" i="8" s="1"/>
  <c r="AN817" i="8" s="1"/>
  <c r="AJ722" i="8"/>
  <c r="AJ686" i="8"/>
  <c r="AJ699" i="8"/>
  <c r="AJ696" i="8"/>
  <c r="AJ629" i="8"/>
  <c r="AJ705" i="8"/>
  <c r="AM705" i="8" s="1"/>
  <c r="AN705" i="8" s="1"/>
  <c r="AJ611" i="8"/>
  <c r="AJ667" i="8"/>
  <c r="AJ624" i="8"/>
  <c r="AJ534" i="8"/>
  <c r="AJ575" i="8"/>
  <c r="AM575" i="8" s="1"/>
  <c r="AN575" i="8" s="1"/>
  <c r="AJ563" i="8"/>
  <c r="AJ569" i="8"/>
  <c r="AJ476" i="8"/>
  <c r="AM476" i="8" s="1"/>
  <c r="AN476" i="8" s="1"/>
  <c r="AJ430" i="8"/>
  <c r="AJ455" i="8"/>
  <c r="AM455" i="8" s="1"/>
  <c r="AN455" i="8" s="1"/>
  <c r="AJ421" i="8"/>
  <c r="AJ441" i="8"/>
  <c r="AJ272" i="8"/>
  <c r="AJ406" i="8"/>
  <c r="AJ265" i="8"/>
  <c r="AJ369" i="8"/>
  <c r="AM369" i="8" s="1"/>
  <c r="AN369" i="8" s="1"/>
  <c r="AJ350" i="8"/>
  <c r="AJ287" i="8"/>
  <c r="AJ181" i="8"/>
  <c r="AJ354" i="8"/>
  <c r="AJ183" i="8"/>
  <c r="AJ228" i="8"/>
  <c r="AJ170" i="8"/>
  <c r="AJ71" i="8"/>
  <c r="AJ172" i="8"/>
  <c r="AJ32" i="8"/>
  <c r="AJ997" i="8"/>
  <c r="AJ967" i="8"/>
  <c r="AJ924" i="8"/>
  <c r="AJ963" i="8"/>
  <c r="AJ901" i="8"/>
  <c r="AJ918" i="8"/>
  <c r="AJ908" i="8"/>
  <c r="AJ807" i="8"/>
  <c r="AM807" i="8" s="1"/>
  <c r="AN807" i="8" s="1"/>
  <c r="AJ880" i="8"/>
  <c r="AM880" i="8" s="1"/>
  <c r="AN880" i="8" s="1"/>
  <c r="AJ860" i="8"/>
  <c r="AJ779" i="8"/>
  <c r="AJ774" i="8"/>
  <c r="AJ678" i="8"/>
  <c r="AJ695" i="8"/>
  <c r="AJ688" i="8"/>
  <c r="AJ621" i="8"/>
  <c r="AM621" i="8" s="1"/>
  <c r="AN621" i="8" s="1"/>
  <c r="AJ697" i="8"/>
  <c r="AJ608" i="8"/>
  <c r="AJ614" i="8"/>
  <c r="AJ606" i="8"/>
  <c r="AJ526" i="8"/>
  <c r="AJ561" i="8"/>
  <c r="AJ603" i="8"/>
  <c r="AM603" i="8" s="1"/>
  <c r="AN603" i="8" s="1"/>
  <c r="AJ553" i="8"/>
  <c r="AJ464" i="8"/>
  <c r="AJ429" i="8"/>
  <c r="AJ409" i="8"/>
  <c r="AJ407" i="8"/>
  <c r="AJ438" i="8"/>
  <c r="AJ264" i="8"/>
  <c r="AJ395" i="8"/>
  <c r="AM395" i="8" s="1"/>
  <c r="AN395" i="8" s="1"/>
  <c r="AJ261" i="8"/>
  <c r="AM261" i="8" s="1"/>
  <c r="AN261" i="8" s="1"/>
  <c r="AJ361" i="8"/>
  <c r="AJ333" i="8"/>
  <c r="AJ283" i="8"/>
  <c r="AJ173" i="8"/>
  <c r="AJ262" i="8"/>
  <c r="AJ179" i="8"/>
  <c r="AJ220" i="8"/>
  <c r="AJ123" i="8"/>
  <c r="AJ52" i="8"/>
  <c r="AJ274" i="8"/>
  <c r="AJ213" i="8"/>
  <c r="AJ93" i="8"/>
  <c r="AJ1000" i="8"/>
  <c r="AJ1001" i="8"/>
  <c r="AJ954" i="8"/>
  <c r="AM954" i="8" s="1"/>
  <c r="AN954" i="8" s="1"/>
  <c r="AJ930" i="8"/>
  <c r="AJ878" i="8"/>
  <c r="AJ871" i="8"/>
  <c r="AJ867" i="8"/>
  <c r="AJ791" i="8"/>
  <c r="AJ879" i="8"/>
  <c r="AJ831" i="8"/>
  <c r="AJ836" i="8"/>
  <c r="AJ777" i="8"/>
  <c r="AJ662" i="8"/>
  <c r="AJ679" i="8"/>
  <c r="AJ676" i="8"/>
  <c r="AJ733" i="8"/>
  <c r="AJ689" i="8"/>
  <c r="AJ596" i="8"/>
  <c r="AJ593" i="8"/>
  <c r="AJ590" i="8"/>
  <c r="AJ514" i="8"/>
  <c r="AJ543" i="8"/>
  <c r="AJ548" i="8"/>
  <c r="AJ541" i="8"/>
  <c r="AJ448" i="8"/>
  <c r="AJ410" i="8"/>
  <c r="AJ392" i="8"/>
  <c r="AJ449" i="8"/>
  <c r="AM449" i="8" s="1"/>
  <c r="AN449" i="8" s="1"/>
  <c r="AJ387" i="8"/>
  <c r="AJ389" i="8"/>
  <c r="AJ352" i="8"/>
  <c r="AJ366" i="8"/>
  <c r="AJ346" i="8"/>
  <c r="AJ244" i="8"/>
  <c r="AM244" i="8" s="1"/>
  <c r="AN244" i="8" s="1"/>
  <c r="AJ267" i="8"/>
  <c r="AJ164" i="8"/>
  <c r="AJ233" i="8"/>
  <c r="AJ315" i="8"/>
  <c r="AJ196" i="8"/>
  <c r="AJ175" i="8"/>
  <c r="AJ28" i="8"/>
  <c r="AJ142" i="8"/>
  <c r="AJ225" i="8"/>
  <c r="AJ13" i="8"/>
  <c r="AJ916" i="8"/>
  <c r="AJ876" i="8"/>
  <c r="AJ768" i="8"/>
  <c r="AJ684" i="8"/>
  <c r="AJ605" i="8"/>
  <c r="AJ587" i="8"/>
  <c r="AJ403" i="8"/>
  <c r="AJ377" i="8"/>
  <c r="AM377" i="8" s="1"/>
  <c r="AN377" i="8" s="1"/>
  <c r="AJ279" i="8"/>
  <c r="AJ216" i="8"/>
  <c r="AJ200" i="8"/>
  <c r="AJ16" i="8"/>
  <c r="AJ69" i="8"/>
  <c r="AJ133" i="8"/>
  <c r="AJ982" i="8"/>
  <c r="AJ895" i="8"/>
  <c r="AJ794" i="8"/>
  <c r="AJ673" i="8"/>
  <c r="AJ653" i="8"/>
  <c r="AJ520" i="8"/>
  <c r="AJ364" i="8"/>
  <c r="AJ301" i="8"/>
  <c r="AJ326" i="8"/>
  <c r="AJ167" i="8"/>
  <c r="AM167" i="8" s="1"/>
  <c r="AN167" i="8" s="1"/>
  <c r="AJ18" i="8"/>
  <c r="AJ932" i="8"/>
  <c r="AJ803" i="8"/>
  <c r="AJ764" i="8"/>
  <c r="AJ617" i="8"/>
  <c r="AJ602" i="8"/>
  <c r="AJ549" i="8"/>
  <c r="AJ488" i="8"/>
  <c r="AJ257" i="8"/>
  <c r="AJ169" i="8"/>
  <c r="AJ66" i="8"/>
  <c r="AJ1004" i="8"/>
  <c r="AJ933" i="8"/>
  <c r="AJ852" i="8"/>
  <c r="AJ728" i="8"/>
  <c r="AM728" i="8" s="1"/>
  <c r="AN728" i="8" s="1"/>
  <c r="AJ642" i="8"/>
  <c r="AJ562" i="8"/>
  <c r="AJ513" i="8"/>
  <c r="AJ454" i="8"/>
  <c r="AJ312" i="8"/>
  <c r="AJ157" i="8"/>
  <c r="AJ114" i="8"/>
  <c r="AJ14" i="8"/>
  <c r="AJ989" i="8"/>
  <c r="AM989" i="8" s="1"/>
  <c r="AN989" i="8" s="1"/>
  <c r="AJ887" i="8"/>
  <c r="AJ917" i="8"/>
  <c r="AJ674" i="8"/>
  <c r="AJ677" i="8"/>
  <c r="AJ522" i="8"/>
  <c r="AJ460" i="8"/>
  <c r="AJ431" i="8"/>
  <c r="AM431" i="8" s="1"/>
  <c r="AN431" i="8" s="1"/>
  <c r="AJ356" i="8"/>
  <c r="AM356" i="8" s="1"/>
  <c r="AN356" i="8" s="1"/>
  <c r="AJ254" i="8"/>
  <c r="AJ50" i="8"/>
  <c r="AJ978" i="8"/>
  <c r="AJ900" i="8"/>
  <c r="AJ778" i="8"/>
  <c r="AJ721" i="8"/>
  <c r="AJ635" i="8"/>
  <c r="AM635" i="8" s="1"/>
  <c r="AN635" i="8" s="1"/>
  <c r="AJ486" i="8"/>
  <c r="AJ480" i="8"/>
  <c r="AJ313" i="8"/>
  <c r="AJ298" i="8"/>
  <c r="AJ214" i="8"/>
  <c r="AJ137" i="8"/>
  <c r="AJ980" i="8"/>
  <c r="AJ899" i="8"/>
  <c r="AM899" i="8" s="1"/>
  <c r="AN899" i="8" s="1"/>
  <c r="AJ786" i="8"/>
  <c r="AJ691" i="8"/>
  <c r="AJ604" i="8"/>
  <c r="AJ555" i="8"/>
  <c r="AJ424" i="8"/>
  <c r="AJ260" i="8"/>
  <c r="AJ320" i="8"/>
  <c r="AJ373" i="8"/>
  <c r="AM373" i="8" s="1"/>
  <c r="AN373" i="8" s="1"/>
  <c r="AJ174" i="8"/>
  <c r="AM174" i="8" s="1"/>
  <c r="AN174" i="8" s="1"/>
  <c r="AJ17" i="8"/>
  <c r="AJ30" i="8"/>
  <c r="AJ47" i="8"/>
  <c r="AJ937" i="8"/>
  <c r="AJ834" i="8"/>
  <c r="AJ759" i="8"/>
  <c r="AJ725" i="8"/>
  <c r="AJ568" i="8"/>
  <c r="AJ515" i="8"/>
  <c r="AM515" i="8" s="1"/>
  <c r="AN515" i="8" s="1"/>
  <c r="AJ434" i="8"/>
  <c r="AJ336" i="8"/>
  <c r="AJ337" i="8"/>
  <c r="AJ223" i="8"/>
  <c r="AJ100" i="8"/>
  <c r="AJ68" i="8"/>
  <c r="AM68" i="8" s="1"/>
  <c r="AN68" i="8" s="1"/>
  <c r="AJ99" i="8"/>
  <c r="AJ82" i="8"/>
  <c r="AJ127" i="8"/>
  <c r="AJ190" i="8"/>
  <c r="AJ8" i="8"/>
  <c r="AJ129" i="8"/>
  <c r="AJ35" i="8"/>
  <c r="AJ117" i="8"/>
  <c r="AM117" i="8" s="1"/>
  <c r="AN117" i="8" s="1"/>
  <c r="AJ130" i="8"/>
  <c r="AJ15" i="8"/>
  <c r="AJ23" i="8"/>
  <c r="AJ43" i="8"/>
  <c r="AJ75" i="8"/>
  <c r="AJ178" i="8"/>
  <c r="AJ89" i="8"/>
  <c r="AM89" i="8" s="1"/>
  <c r="AN89" i="8" s="1"/>
  <c r="AJ109" i="8"/>
  <c r="AJ21" i="8"/>
  <c r="AJ91" i="8"/>
  <c r="AM91" i="8" s="1"/>
  <c r="AN91" i="8" s="1"/>
  <c r="AJ73" i="8"/>
  <c r="AJ67" i="8"/>
  <c r="AJ58" i="8"/>
  <c r="AJ29" i="8"/>
  <c r="AJ87" i="8"/>
  <c r="AJ20" i="8"/>
  <c r="AM20" i="8" s="1"/>
  <c r="AN20" i="8" s="1"/>
  <c r="AJ97" i="8"/>
  <c r="AM97" i="8" s="1"/>
  <c r="AN97" i="8" s="1"/>
  <c r="AJ39" i="8"/>
  <c r="AJ60" i="8"/>
  <c r="AJ105" i="8"/>
  <c r="AJ111" i="8"/>
  <c r="AJ40" i="8"/>
  <c r="AJ34" i="8"/>
  <c r="AJ51" i="8"/>
  <c r="AM51" i="8" s="1"/>
  <c r="AN51" i="8" s="1"/>
  <c r="AJ103" i="8"/>
  <c r="AJ10" i="8"/>
  <c r="AM10" i="8" s="1"/>
  <c r="AN10" i="8" s="1"/>
  <c r="AJ27" i="8"/>
  <c r="AJ33" i="8"/>
  <c r="AJ45" i="8"/>
  <c r="AJ57" i="8"/>
  <c r="AJ9" i="8"/>
  <c r="AJ63" i="8"/>
  <c r="AM63" i="8" s="1"/>
  <c r="AN63" i="8" s="1"/>
  <c r="AJ61" i="8"/>
  <c r="AJ62" i="8"/>
  <c r="AM62" i="8" s="1"/>
  <c r="AN62" i="8" s="1"/>
  <c r="Z37" i="3"/>
  <c r="AC37" i="3"/>
  <c r="AB37" i="3"/>
  <c r="AA37" i="3"/>
  <c r="AE34" i="3"/>
  <c r="C34" i="3"/>
  <c r="AA34" i="3"/>
  <c r="L31" i="7"/>
  <c r="Q39" i="3" s="1"/>
  <c r="Z40" i="4"/>
  <c r="L25" i="7"/>
  <c r="Q33" i="3" s="1"/>
  <c r="Z34" i="4"/>
  <c r="AL23" i="8"/>
  <c r="AJ115" i="8"/>
  <c r="AJ81" i="8"/>
  <c r="AM81" i="8" s="1"/>
  <c r="AN81" i="8" s="1"/>
  <c r="AV3" i="8"/>
  <c r="AE18" i="3"/>
  <c r="C18" i="3"/>
  <c r="Z21" i="3"/>
  <c r="AC21" i="3"/>
  <c r="AB21" i="3"/>
  <c r="AE21" i="3"/>
  <c r="AD21" i="3"/>
  <c r="C21" i="3"/>
  <c r="M27" i="7"/>
  <c r="R35" i="3" s="1"/>
  <c r="AD35" i="3" s="1"/>
  <c r="T36" i="4"/>
  <c r="X36" i="4" s="1"/>
  <c r="AC32" i="3"/>
  <c r="AD32" i="3"/>
  <c r="C32" i="3"/>
  <c r="AE32" i="3"/>
  <c r="H11" i="7"/>
  <c r="M19" i="3" s="1"/>
  <c r="S20" i="4"/>
  <c r="Y20" i="4" s="1"/>
  <c r="AC16" i="3"/>
  <c r="AE16" i="3"/>
  <c r="AD16" i="3"/>
  <c r="C16" i="3"/>
  <c r="AA20" i="3"/>
  <c r="AD17" i="3"/>
  <c r="C17" i="3"/>
  <c r="AE17" i="3"/>
  <c r="AY96" i="8"/>
  <c r="AZ96" i="8"/>
  <c r="AZ139" i="8"/>
  <c r="AY139" i="8"/>
  <c r="AY100" i="8"/>
  <c r="AZ100" i="8"/>
  <c r="AY111" i="8"/>
  <c r="AZ111" i="8"/>
  <c r="AZ65" i="8"/>
  <c r="AY65" i="8"/>
  <c r="AZ60" i="8"/>
  <c r="AY60" i="8"/>
  <c r="AY78" i="8"/>
  <c r="AZ78" i="8"/>
  <c r="AY104" i="8"/>
  <c r="AZ104" i="8"/>
  <c r="AY83" i="8"/>
  <c r="AZ83" i="8"/>
  <c r="AY115" i="8"/>
  <c r="AZ115" i="8"/>
  <c r="AY108" i="8"/>
  <c r="AZ108" i="8"/>
  <c r="AY87" i="8"/>
  <c r="AZ87" i="8"/>
  <c r="AY119" i="8"/>
  <c r="AZ119" i="8"/>
  <c r="AZ33" i="8"/>
  <c r="L47" i="5" s="1"/>
  <c r="Z47" i="5" s="1"/>
  <c r="AY33" i="8"/>
  <c r="J47" i="5" s="1"/>
  <c r="AZ131" i="8"/>
  <c r="AY131" i="8"/>
  <c r="AZ71" i="8"/>
  <c r="AY71" i="8"/>
  <c r="AY134" i="8"/>
  <c r="AZ134" i="8"/>
  <c r="AY136" i="8"/>
  <c r="AZ136" i="8"/>
  <c r="AY91" i="8"/>
  <c r="AZ91" i="8"/>
  <c r="AZ125" i="8"/>
  <c r="AY125" i="8"/>
  <c r="AY77" i="8"/>
  <c r="AZ77" i="8"/>
  <c r="AY95" i="8"/>
  <c r="AZ95" i="8"/>
  <c r="AY62" i="8"/>
  <c r="AZ62" i="8"/>
  <c r="AY89" i="8"/>
  <c r="AZ89" i="8"/>
  <c r="AZ121" i="8"/>
  <c r="AY121" i="8"/>
  <c r="AY112" i="8"/>
  <c r="AZ112" i="8"/>
  <c r="AY105" i="8"/>
  <c r="AZ105" i="8"/>
  <c r="AY116" i="8"/>
  <c r="AZ116" i="8"/>
  <c r="AY99" i="8"/>
  <c r="AZ99" i="8"/>
  <c r="AZ49" i="8"/>
  <c r="AY49" i="8"/>
  <c r="BA6" i="8"/>
  <c r="AZ39" i="8"/>
  <c r="AY39" i="8"/>
  <c r="AZ145" i="8"/>
  <c r="AY145" i="8"/>
  <c r="AZ36" i="8"/>
  <c r="L50" i="5" s="1"/>
  <c r="Z50" i="5" s="1"/>
  <c r="AY36" i="8"/>
  <c r="J50" i="5" s="1"/>
  <c r="AY31" i="8"/>
  <c r="J45" i="5" s="1"/>
  <c r="AZ31" i="8"/>
  <c r="L45" i="5" s="1"/>
  <c r="Z45" i="5" s="1"/>
  <c r="AY120" i="8"/>
  <c r="AZ120" i="8"/>
  <c r="AY92" i="8"/>
  <c r="AZ92" i="8"/>
  <c r="AZ123" i="8"/>
  <c r="AY123" i="8"/>
  <c r="AY103" i="8"/>
  <c r="AZ103" i="8"/>
  <c r="AZ135" i="8"/>
  <c r="AY135" i="8"/>
  <c r="AY97" i="8"/>
  <c r="AZ97" i="8"/>
  <c r="AY25" i="8"/>
  <c r="J39" i="5" s="1"/>
  <c r="AZ25" i="8"/>
  <c r="L39" i="5" s="1"/>
  <c r="Z39" i="5" s="1"/>
  <c r="AY72" i="8"/>
  <c r="AZ72" i="8"/>
  <c r="AY128" i="8"/>
  <c r="AZ128" i="8"/>
  <c r="AZ79" i="8"/>
  <c r="AY79" i="8"/>
  <c r="AY142" i="8"/>
  <c r="AZ142" i="8"/>
  <c r="AM270" i="8"/>
  <c r="AN270" i="8" s="1"/>
  <c r="AM322" i="8"/>
  <c r="AN322" i="8" s="1"/>
  <c r="AM333" i="8"/>
  <c r="AN333" i="8" s="1"/>
  <c r="AM551" i="8"/>
  <c r="AN551" i="8" s="1"/>
  <c r="AM691" i="8"/>
  <c r="AN691" i="8" s="1"/>
  <c r="AM628" i="8"/>
  <c r="AN628" i="8" s="1"/>
  <c r="AM764" i="8"/>
  <c r="AN764" i="8" s="1"/>
  <c r="AM822" i="8"/>
  <c r="AN822" i="8" s="1"/>
  <c r="AM768" i="8"/>
  <c r="AN768" i="8" s="1"/>
  <c r="AM797" i="8"/>
  <c r="AN797" i="8" s="1"/>
  <c r="AM900" i="8"/>
  <c r="AN900" i="8" s="1"/>
  <c r="AM871" i="8"/>
  <c r="AN871" i="8" s="1"/>
  <c r="AM957" i="8"/>
  <c r="AN957" i="8" s="1"/>
  <c r="AM932" i="8"/>
  <c r="AN932" i="8" s="1"/>
  <c r="AM991" i="8"/>
  <c r="AN991" i="8" s="1"/>
  <c r="BA16" i="8"/>
  <c r="AZ16" i="8"/>
  <c r="L30" i="5" s="1"/>
  <c r="Z30" i="5" s="1"/>
  <c r="AY16" i="8"/>
  <c r="J30" i="5" s="1"/>
  <c r="AZ59" i="8"/>
  <c r="AY59" i="8"/>
  <c r="AZ58" i="8"/>
  <c r="AY58" i="8"/>
  <c r="AZ137" i="8"/>
  <c r="AY137" i="8"/>
  <c r="AY107" i="8"/>
  <c r="AZ107" i="8"/>
  <c r="AZ133" i="8"/>
  <c r="AY133" i="8"/>
  <c r="AY101" i="8"/>
  <c r="AZ101" i="8"/>
  <c r="AZ129" i="8"/>
  <c r="AY129" i="8"/>
  <c r="AY132" i="8"/>
  <c r="AZ132" i="8"/>
  <c r="AY82" i="8"/>
  <c r="AZ82" i="8"/>
  <c r="AZ143" i="8"/>
  <c r="AY143" i="8"/>
  <c r="BA10" i="8"/>
  <c r="BA9" i="8"/>
  <c r="AM240" i="8"/>
  <c r="AN240" i="8" s="1"/>
  <c r="AM169" i="8"/>
  <c r="AN169" i="8" s="1"/>
  <c r="AM276" i="8"/>
  <c r="AN276" i="8" s="1"/>
  <c r="AM544" i="8"/>
  <c r="AN544" i="8" s="1"/>
  <c r="AM337" i="8"/>
  <c r="AN337" i="8" s="1"/>
  <c r="AM464" i="8"/>
  <c r="AN464" i="8" s="1"/>
  <c r="AM599" i="8"/>
  <c r="AN599" i="8" s="1"/>
  <c r="AM667" i="8"/>
  <c r="AN667" i="8" s="1"/>
  <c r="AM843" i="8"/>
  <c r="AN843" i="8" s="1"/>
  <c r="AM778" i="8"/>
  <c r="AN778" i="8" s="1"/>
  <c r="AM877" i="8"/>
  <c r="AN877" i="8" s="1"/>
  <c r="AM933" i="8"/>
  <c r="AN933" i="8" s="1"/>
  <c r="AY48" i="8"/>
  <c r="AZ48" i="8"/>
  <c r="AY114" i="8"/>
  <c r="AZ114" i="8"/>
  <c r="AM39" i="8"/>
  <c r="AN39" i="8" s="1"/>
  <c r="AZ23" i="8"/>
  <c r="L37" i="5" s="1"/>
  <c r="Z37" i="5" s="1"/>
  <c r="AY23" i="8"/>
  <c r="J37" i="5" s="1"/>
  <c r="AZ42" i="8"/>
  <c r="AY42" i="8"/>
  <c r="AM168" i="8"/>
  <c r="AN168" i="8" s="1"/>
  <c r="AM135" i="8"/>
  <c r="AN135" i="8" s="1"/>
  <c r="AM166" i="8"/>
  <c r="AN166" i="8" s="1"/>
  <c r="AM332" i="8"/>
  <c r="AN332" i="8" s="1"/>
  <c r="AM283" i="8"/>
  <c r="AN283" i="8" s="1"/>
  <c r="AM399" i="8"/>
  <c r="AN399" i="8" s="1"/>
  <c r="AM450" i="8"/>
  <c r="AN450" i="8" s="1"/>
  <c r="AM563" i="8"/>
  <c r="AN563" i="8" s="1"/>
  <c r="AM732" i="8"/>
  <c r="AN732" i="8" s="1"/>
  <c r="AM588" i="8"/>
  <c r="AN588" i="8" s="1"/>
  <c r="AM710" i="8"/>
  <c r="AN710" i="8" s="1"/>
  <c r="AM712" i="8"/>
  <c r="AN712" i="8" s="1"/>
  <c r="AM726" i="8"/>
  <c r="AN726" i="8" s="1"/>
  <c r="AM789" i="8"/>
  <c r="AN789" i="8" s="1"/>
  <c r="AM776" i="8"/>
  <c r="AN776" i="8" s="1"/>
  <c r="AM976" i="8"/>
  <c r="AN976" i="8" s="1"/>
  <c r="AZ66" i="8"/>
  <c r="AY66" i="8"/>
  <c r="AZ56" i="8"/>
  <c r="AY56" i="8"/>
  <c r="AM50" i="8"/>
  <c r="AN50" i="8" s="1"/>
  <c r="AY102" i="8"/>
  <c r="AZ102" i="8"/>
  <c r="AY76" i="8"/>
  <c r="AZ76" i="8"/>
  <c r="BA11" i="8"/>
  <c r="AZ50" i="8"/>
  <c r="AY50" i="8"/>
  <c r="BA13" i="8"/>
  <c r="AY144" i="8"/>
  <c r="AZ144" i="8"/>
  <c r="AY63" i="8"/>
  <c r="AZ63" i="8"/>
  <c r="AZ40" i="8"/>
  <c r="AY40" i="8"/>
  <c r="AY109" i="8"/>
  <c r="AZ109" i="8"/>
  <c r="AZ35" i="8"/>
  <c r="L49" i="5" s="1"/>
  <c r="AY35" i="8"/>
  <c r="J49" i="5" s="1"/>
  <c r="AY140" i="8"/>
  <c r="AZ140" i="8"/>
  <c r="AZ122" i="8"/>
  <c r="AY122" i="8"/>
  <c r="AM25" i="8"/>
  <c r="AN25" i="8" s="1"/>
  <c r="AM137" i="8"/>
  <c r="AN137" i="8" s="1"/>
  <c r="AM215" i="8"/>
  <c r="AN215" i="8" s="1"/>
  <c r="AM258" i="8"/>
  <c r="AN258" i="8" s="1"/>
  <c r="AM370" i="8"/>
  <c r="AN370" i="8" s="1"/>
  <c r="AM528" i="8"/>
  <c r="AN528" i="8" s="1"/>
  <c r="AM504" i="8"/>
  <c r="AN504" i="8" s="1"/>
  <c r="AM424" i="8"/>
  <c r="AN424" i="8" s="1"/>
  <c r="AM454" i="8"/>
  <c r="AN454" i="8" s="1"/>
  <c r="AM522" i="8"/>
  <c r="AN522" i="8" s="1"/>
  <c r="AM521" i="8"/>
  <c r="AN521" i="8" s="1"/>
  <c r="AM597" i="8"/>
  <c r="AN597" i="8" s="1"/>
  <c r="AM719" i="8"/>
  <c r="AN719" i="8" s="1"/>
  <c r="AM665" i="8"/>
  <c r="AN665" i="8" s="1"/>
  <c r="AM762" i="8"/>
  <c r="AN762" i="8" s="1"/>
  <c r="AM803" i="8"/>
  <c r="AN803" i="8" s="1"/>
  <c r="AM859" i="8"/>
  <c r="AN859" i="8" s="1"/>
  <c r="AM825" i="8"/>
  <c r="AN825" i="8" s="1"/>
  <c r="AM924" i="8"/>
  <c r="AN924" i="8" s="1"/>
  <c r="AM897" i="8"/>
  <c r="AN897" i="8" s="1"/>
  <c r="AY24" i="8"/>
  <c r="J38" i="5" s="1"/>
  <c r="AZ24" i="8"/>
  <c r="L38" i="5" s="1"/>
  <c r="Z38" i="5" s="1"/>
  <c r="AY53" i="8"/>
  <c r="AZ53" i="8"/>
  <c r="AY69" i="8"/>
  <c r="AZ69" i="8"/>
  <c r="AZ15" i="8"/>
  <c r="L29" i="5" s="1"/>
  <c r="Z29" i="5" s="1"/>
  <c r="AY15" i="8"/>
  <c r="J29" i="5" s="1"/>
  <c r="BA15" i="8"/>
  <c r="BA17" i="8"/>
  <c r="AZ17" i="8"/>
  <c r="L31" i="5" s="1"/>
  <c r="Z31" i="5" s="1"/>
  <c r="AY17" i="8"/>
  <c r="J31" i="5" s="1"/>
  <c r="AY74" i="8"/>
  <c r="AZ74" i="8"/>
  <c r="AZ57" i="8"/>
  <c r="AY57" i="8"/>
  <c r="AY86" i="8"/>
  <c r="AZ86" i="8"/>
  <c r="AZ70" i="8"/>
  <c r="AY70" i="8"/>
  <c r="AY113" i="8"/>
  <c r="AZ113" i="8"/>
  <c r="AY67" i="8"/>
  <c r="AZ67" i="8"/>
  <c r="AY146" i="8"/>
  <c r="AZ146" i="8"/>
  <c r="AY126" i="8"/>
  <c r="AZ126" i="8"/>
  <c r="AY84" i="8"/>
  <c r="AZ84" i="8"/>
  <c r="AM146" i="8"/>
  <c r="AN146" i="8" s="1"/>
  <c r="AM192" i="8"/>
  <c r="AN192" i="8" s="1"/>
  <c r="AM226" i="8"/>
  <c r="AN226" i="8" s="1"/>
  <c r="AM122" i="8"/>
  <c r="AN122" i="8" s="1"/>
  <c r="AM380" i="8"/>
  <c r="AN380" i="8" s="1"/>
  <c r="AM219" i="8"/>
  <c r="AN219" i="8" s="1"/>
  <c r="AM266" i="8"/>
  <c r="AN266" i="8" s="1"/>
  <c r="AM289" i="8"/>
  <c r="AN289" i="8" s="1"/>
  <c r="AM338" i="8"/>
  <c r="AN338" i="8" s="1"/>
  <c r="AM441" i="8"/>
  <c r="AN441" i="8" s="1"/>
  <c r="AM317" i="8"/>
  <c r="AN317" i="8" s="1"/>
  <c r="AM564" i="8"/>
  <c r="AN564" i="8" s="1"/>
  <c r="AM675" i="8"/>
  <c r="AN675" i="8" s="1"/>
  <c r="AM579" i="8"/>
  <c r="AN579" i="8" s="1"/>
  <c r="AM612" i="8"/>
  <c r="AN612" i="8" s="1"/>
  <c r="AM669" i="8"/>
  <c r="AN669" i="8" s="1"/>
  <c r="AM804" i="8"/>
  <c r="AN804" i="8" s="1"/>
  <c r="AM780" i="8"/>
  <c r="AN780" i="8" s="1"/>
  <c r="AM906" i="8"/>
  <c r="AN906" i="8" s="1"/>
  <c r="AM1005" i="8"/>
  <c r="AN1005" i="8" s="1"/>
  <c r="AZ68" i="8"/>
  <c r="AY68" i="8"/>
  <c r="AY37" i="8"/>
  <c r="J51" i="5" s="1"/>
  <c r="AZ37" i="8"/>
  <c r="L51" i="5" s="1"/>
  <c r="AY32" i="8"/>
  <c r="J46" i="5" s="1"/>
  <c r="AZ32" i="8"/>
  <c r="L46" i="5" s="1"/>
  <c r="Z46" i="5" s="1"/>
  <c r="AZ54" i="8"/>
  <c r="AY54" i="8"/>
  <c r="BA8" i="8"/>
  <c r="AY90" i="8"/>
  <c r="AZ90" i="8"/>
  <c r="AY45" i="8"/>
  <c r="AZ45" i="8"/>
  <c r="AZ34" i="8"/>
  <c r="L48" i="5" s="1"/>
  <c r="Z48" i="5" s="1"/>
  <c r="AY34" i="8"/>
  <c r="J48" i="5" s="1"/>
  <c r="BA12" i="8"/>
  <c r="AZ55" i="8"/>
  <c r="AY55" i="8"/>
  <c r="AY85" i="8"/>
  <c r="AZ85" i="8"/>
  <c r="AY117" i="8"/>
  <c r="AZ117" i="8"/>
  <c r="AZ43" i="8"/>
  <c r="AY43" i="8"/>
  <c r="AZ73" i="8"/>
  <c r="AY73" i="8"/>
  <c r="AY64" i="8"/>
  <c r="AZ64" i="8"/>
  <c r="AY130" i="8"/>
  <c r="AZ130" i="8"/>
  <c r="AY47" i="8"/>
  <c r="AZ47" i="8"/>
  <c r="AZ19" i="8"/>
  <c r="L33" i="5" s="1"/>
  <c r="Z33" i="5" s="1"/>
  <c r="AY19" i="8"/>
  <c r="J33" i="5" s="1"/>
  <c r="AM140" i="8"/>
  <c r="AN140" i="8" s="1"/>
  <c r="AM55" i="8"/>
  <c r="AN55" i="8" s="1"/>
  <c r="AM82" i="8"/>
  <c r="AN82" i="8" s="1"/>
  <c r="AM209" i="8"/>
  <c r="AN209" i="8" s="1"/>
  <c r="AM250" i="8"/>
  <c r="AN250" i="8" s="1"/>
  <c r="AM107" i="8"/>
  <c r="AN107" i="8" s="1"/>
  <c r="AM125" i="8"/>
  <c r="AN125" i="8" s="1"/>
  <c r="AM252" i="8"/>
  <c r="AN252" i="8" s="1"/>
  <c r="AM346" i="8"/>
  <c r="AN346" i="8" s="1"/>
  <c r="AM263" i="8"/>
  <c r="AN263" i="8" s="1"/>
  <c r="AM295" i="8"/>
  <c r="AN295" i="8" s="1"/>
  <c r="AM452" i="8"/>
  <c r="AN452" i="8" s="1"/>
  <c r="AM385" i="8"/>
  <c r="AN385" i="8" s="1"/>
  <c r="AM536" i="8"/>
  <c r="AN536" i="8" s="1"/>
  <c r="AM411" i="8"/>
  <c r="AN411" i="8" s="1"/>
  <c r="AM523" i="8"/>
  <c r="AN523" i="8" s="1"/>
  <c r="AM462" i="8"/>
  <c r="AN462" i="8" s="1"/>
  <c r="AM559" i="8"/>
  <c r="AN559" i="8" s="1"/>
  <c r="AM568" i="8"/>
  <c r="AN568" i="8" s="1"/>
  <c r="AM711" i="8"/>
  <c r="AN711" i="8" s="1"/>
  <c r="AM643" i="8"/>
  <c r="AN643" i="8" s="1"/>
  <c r="AM616" i="8"/>
  <c r="AN616" i="8" s="1"/>
  <c r="AM730" i="8"/>
  <c r="AN730" i="8" s="1"/>
  <c r="AM718" i="8"/>
  <c r="AN718" i="8" s="1"/>
  <c r="AM781" i="8"/>
  <c r="AN781" i="8" s="1"/>
  <c r="AM851" i="8"/>
  <c r="AN851" i="8" s="1"/>
  <c r="AM844" i="8"/>
  <c r="AN844" i="8" s="1"/>
  <c r="AM872" i="8"/>
  <c r="AN872" i="8" s="1"/>
  <c r="AM920" i="8"/>
  <c r="AN920" i="8" s="1"/>
  <c r="AM926" i="8"/>
  <c r="AN926" i="8" s="1"/>
  <c r="AM963" i="8"/>
  <c r="AN963" i="8" s="1"/>
  <c r="AM977" i="8"/>
  <c r="AN977" i="8" s="1"/>
  <c r="AM1006" i="8"/>
  <c r="AN1006" i="8" s="1"/>
  <c r="AY118" i="8"/>
  <c r="AZ118" i="8"/>
  <c r="AY41" i="8"/>
  <c r="AZ41" i="8"/>
  <c r="AZ26" i="8"/>
  <c r="L40" i="5" s="1"/>
  <c r="Z40" i="5" s="1"/>
  <c r="AY26" i="8"/>
  <c r="J40" i="5" s="1"/>
  <c r="AY20" i="8"/>
  <c r="J34" i="5" s="1"/>
  <c r="AZ20" i="8"/>
  <c r="L34" i="5" s="1"/>
  <c r="Z34" i="5" s="1"/>
  <c r="AM11" i="8"/>
  <c r="AN11" i="8" s="1"/>
  <c r="AY88" i="8"/>
  <c r="AZ88" i="8"/>
  <c r="AZ28" i="8"/>
  <c r="L42" i="5" s="1"/>
  <c r="Z42" i="5" s="1"/>
  <c r="AY28" i="8"/>
  <c r="J42" i="5" s="1"/>
  <c r="BA14" i="8"/>
  <c r="AZ14" i="8"/>
  <c r="L28" i="5" s="1"/>
  <c r="Z28" i="5" s="1"/>
  <c r="AY14" i="8"/>
  <c r="J28" i="5" s="1"/>
  <c r="AY61" i="8"/>
  <c r="AZ61" i="8"/>
  <c r="AY98" i="8"/>
  <c r="AZ98" i="8"/>
  <c r="AM93" i="8"/>
  <c r="AN93" i="8" s="1"/>
  <c r="AM150" i="8"/>
  <c r="AN150" i="8" s="1"/>
  <c r="AM127" i="8"/>
  <c r="AN127" i="8" s="1"/>
  <c r="AM391" i="8"/>
  <c r="AN391" i="8" s="1"/>
  <c r="AM480" i="8"/>
  <c r="AN480" i="8" s="1"/>
  <c r="AM325" i="8"/>
  <c r="AN325" i="8" s="1"/>
  <c r="AM389" i="8"/>
  <c r="AN389" i="8" s="1"/>
  <c r="AM466" i="8"/>
  <c r="AN466" i="8" s="1"/>
  <c r="AM543" i="8"/>
  <c r="AN543" i="8" s="1"/>
  <c r="AM565" i="8"/>
  <c r="AN565" i="8" s="1"/>
  <c r="AM566" i="8"/>
  <c r="AN566" i="8" s="1"/>
  <c r="AM686" i="8"/>
  <c r="AN686" i="8" s="1"/>
  <c r="AM617" i="8"/>
  <c r="AN617" i="8" s="1"/>
  <c r="AM620" i="8"/>
  <c r="AN620" i="8" s="1"/>
  <c r="AM704" i="8"/>
  <c r="AN704" i="8" s="1"/>
  <c r="AM824" i="8"/>
  <c r="AN824" i="8" s="1"/>
  <c r="AM835" i="8"/>
  <c r="AN835" i="8" s="1"/>
  <c r="AM849" i="8"/>
  <c r="AN849" i="8" s="1"/>
  <c r="AM953" i="8"/>
  <c r="AN953" i="8" s="1"/>
  <c r="AM985" i="8"/>
  <c r="AN985" i="8" s="1"/>
  <c r="AZ46" i="8"/>
  <c r="AY46" i="8"/>
  <c r="AY94" i="8"/>
  <c r="AZ94" i="8"/>
  <c r="AZ127" i="8"/>
  <c r="AY127" i="8"/>
  <c r="AM28" i="8"/>
  <c r="AN28" i="8" s="1"/>
  <c r="AZ21" i="8"/>
  <c r="L35" i="5" s="1"/>
  <c r="Z35" i="5" s="1"/>
  <c r="AY21" i="8"/>
  <c r="J35" i="5" s="1"/>
  <c r="AY110" i="8"/>
  <c r="AZ110" i="8"/>
  <c r="AY51" i="8"/>
  <c r="AZ51" i="8"/>
  <c r="BA7" i="8"/>
  <c r="AZ18" i="8"/>
  <c r="L32" i="5" s="1"/>
  <c r="Z32" i="5" s="1"/>
  <c r="AY18" i="8"/>
  <c r="J32" i="5" s="1"/>
  <c r="AZ30" i="8"/>
  <c r="L44" i="5" s="1"/>
  <c r="Z44" i="5" s="1"/>
  <c r="AY30" i="8"/>
  <c r="J44" i="5" s="1"/>
  <c r="AZ29" i="8"/>
  <c r="L43" i="5" s="1"/>
  <c r="Z43" i="5" s="1"/>
  <c r="AY29" i="8"/>
  <c r="J43" i="5" s="1"/>
  <c r="AY80" i="8"/>
  <c r="AZ80" i="8"/>
  <c r="AY93" i="8"/>
  <c r="AZ93" i="8"/>
  <c r="AZ141" i="8"/>
  <c r="AY141" i="8"/>
  <c r="AZ81" i="8"/>
  <c r="AY81" i="8"/>
  <c r="AZ75" i="8"/>
  <c r="AY75" i="8"/>
  <c r="AY138" i="8"/>
  <c r="AZ138" i="8"/>
  <c r="AZ52" i="8"/>
  <c r="AY52" i="8"/>
  <c r="AM69" i="8"/>
  <c r="AN69" i="8" s="1"/>
  <c r="AM111" i="8"/>
  <c r="AN111" i="8" s="1"/>
  <c r="AM129" i="8"/>
  <c r="AN129" i="8" s="1"/>
  <c r="AM186" i="8"/>
  <c r="AN186" i="8" s="1"/>
  <c r="AM262" i="8"/>
  <c r="AN262" i="8" s="1"/>
  <c r="AM366" i="8"/>
  <c r="AN366" i="8" s="1"/>
  <c r="AM347" i="8"/>
  <c r="AN347" i="8" s="1"/>
  <c r="AM271" i="8"/>
  <c r="AN271" i="8" s="1"/>
  <c r="AM492" i="8"/>
  <c r="AN492" i="8" s="1"/>
  <c r="AM410" i="8"/>
  <c r="AN410" i="8" s="1"/>
  <c r="AM474" i="8"/>
  <c r="AN474" i="8" s="1"/>
  <c r="AM576" i="8"/>
  <c r="AN576" i="8" s="1"/>
  <c r="AM678" i="8"/>
  <c r="AN678" i="8" s="1"/>
  <c r="AM695" i="8"/>
  <c r="AN695" i="8" s="1"/>
  <c r="AM655" i="8"/>
  <c r="AN655" i="8" s="1"/>
  <c r="AM624" i="8"/>
  <c r="AN624" i="8" s="1"/>
  <c r="AM715" i="8"/>
  <c r="AN715" i="8" s="1"/>
  <c r="AM853" i="8"/>
  <c r="AN853" i="8" s="1"/>
  <c r="AM729" i="8"/>
  <c r="AN729" i="8" s="1"/>
  <c r="AM876" i="8"/>
  <c r="AN876" i="8" s="1"/>
  <c r="AM802" i="8"/>
  <c r="AN802" i="8" s="1"/>
  <c r="AM907" i="8"/>
  <c r="AN907" i="8" s="1"/>
  <c r="AM868" i="8"/>
  <c r="AN868" i="8" s="1"/>
  <c r="AM911" i="8"/>
  <c r="AN911" i="8" s="1"/>
  <c r="AM909" i="8"/>
  <c r="AN909" i="8" s="1"/>
  <c r="AM1003" i="8"/>
  <c r="AN1003" i="8" s="1"/>
  <c r="AY44" i="8"/>
  <c r="AZ44" i="8"/>
  <c r="AM24" i="8"/>
  <c r="AN24" i="8" s="1"/>
  <c r="AY124" i="8"/>
  <c r="AZ124" i="8"/>
  <c r="AM45" i="8"/>
  <c r="AN45" i="8" s="1"/>
  <c r="AZ38" i="8"/>
  <c r="AY38" i="8"/>
  <c r="AY27" i="8"/>
  <c r="J41" i="5" s="1"/>
  <c r="AZ27" i="8"/>
  <c r="L41" i="5" s="1"/>
  <c r="Z41" i="5" s="1"/>
  <c r="AZ22" i="8"/>
  <c r="L36" i="5" s="1"/>
  <c r="Z36" i="5" s="1"/>
  <c r="AY22" i="8"/>
  <c r="J36" i="5" s="1"/>
  <c r="M28" i="7"/>
  <c r="R36" i="3" s="1"/>
  <c r="AD36" i="3" s="1"/>
  <c r="J12" i="7"/>
  <c r="O20" i="3" s="1"/>
  <c r="Z12" i="7"/>
  <c r="T21" i="4" s="1"/>
  <c r="X21" i="4" s="1"/>
  <c r="Y12" i="7"/>
  <c r="H14" i="7"/>
  <c r="M22" i="3" s="1"/>
  <c r="R14" i="7"/>
  <c r="Z9" i="7"/>
  <c r="T18" i="4" s="1"/>
  <c r="X18" i="4" s="1"/>
  <c r="Y9" i="7"/>
  <c r="R16" i="7"/>
  <c r="R13" i="7"/>
  <c r="X81" i="7"/>
  <c r="K81" i="7" s="1"/>
  <c r="O20" i="2" s="1"/>
  <c r="I81" i="7"/>
  <c r="M20" i="2" s="1"/>
  <c r="R18" i="7"/>
  <c r="K10" i="7"/>
  <c r="P18" i="3" s="1"/>
  <c r="Z10" i="7"/>
  <c r="T19" i="4" s="1"/>
  <c r="X19" i="4" s="1"/>
  <c r="R23" i="7"/>
  <c r="R17" i="7"/>
  <c r="R29" i="7"/>
  <c r="R28" i="7"/>
  <c r="R24" i="7"/>
  <c r="R19" i="7"/>
  <c r="R9" i="7"/>
  <c r="R20" i="7"/>
  <c r="R8" i="7"/>
  <c r="H8" i="7"/>
  <c r="M16" i="3" s="1"/>
  <c r="R32" i="7"/>
  <c r="R31" i="7"/>
  <c r="R11" i="7"/>
  <c r="Z29" i="7"/>
  <c r="T38" i="4" s="1"/>
  <c r="X38" i="4" s="1"/>
  <c r="M25" i="7"/>
  <c r="R33" i="3" s="1"/>
  <c r="AC33" i="3" s="1"/>
  <c r="J9" i="7"/>
  <c r="O17" i="3" s="1"/>
  <c r="Y23" i="7"/>
  <c r="Z23" i="7"/>
  <c r="T32" i="4" s="1"/>
  <c r="X32" i="4" s="1"/>
  <c r="R21" i="7"/>
  <c r="R12" i="7"/>
  <c r="H12" i="7"/>
  <c r="M20" i="3" s="1"/>
  <c r="R33" i="7"/>
  <c r="Y30" i="7"/>
  <c r="Z30" i="7"/>
  <c r="T39" i="4" s="1"/>
  <c r="X39" i="4" s="1"/>
  <c r="R30" i="7"/>
  <c r="W82" i="7"/>
  <c r="Y21" i="2" s="1"/>
  <c r="W79" i="7"/>
  <c r="Y18" i="2" s="1"/>
  <c r="W81" i="7"/>
  <c r="Y20" i="2" s="1"/>
  <c r="W78" i="7"/>
  <c r="Y17" i="2" s="1"/>
  <c r="I77" i="7"/>
  <c r="M16" i="2" s="1"/>
  <c r="W80" i="7"/>
  <c r="Y19" i="2" s="1"/>
  <c r="X77" i="7"/>
  <c r="K77" i="7" s="1"/>
  <c r="O16" i="2" s="1"/>
  <c r="W77" i="7"/>
  <c r="Y16" i="2" s="1"/>
  <c r="M35" i="7"/>
  <c r="R43" i="3" s="1"/>
  <c r="AE43" i="3" s="1"/>
  <c r="R22" i="7"/>
  <c r="X82" i="7"/>
  <c r="K82" i="7" s="1"/>
  <c r="O21" i="2" s="1"/>
  <c r="I82" i="7"/>
  <c r="M21" i="2" s="1"/>
  <c r="Z8" i="7"/>
  <c r="Y8" i="7"/>
  <c r="J8" i="7"/>
  <c r="O16" i="3" s="1"/>
  <c r="M22" i="7"/>
  <c r="R30" i="3" s="1"/>
  <c r="AC30" i="3" s="1"/>
  <c r="Z26" i="7"/>
  <c r="T35" i="4" s="1"/>
  <c r="X35" i="4" s="1"/>
  <c r="Y26" i="7"/>
  <c r="R27" i="7"/>
  <c r="J18" i="7"/>
  <c r="O26" i="3" s="1"/>
  <c r="Z18" i="7"/>
  <c r="T27" i="4" s="1"/>
  <c r="X27" i="4" s="1"/>
  <c r="Y18" i="7"/>
  <c r="M15" i="7"/>
  <c r="R23" i="3" s="1"/>
  <c r="AA23" i="3" s="1"/>
  <c r="Z19" i="7"/>
  <c r="T28" i="4" s="1"/>
  <c r="X28" i="4" s="1"/>
  <c r="Y19" i="7"/>
  <c r="I80" i="7"/>
  <c r="M19" i="2" s="1"/>
  <c r="X80" i="7"/>
  <c r="K80" i="7" s="1"/>
  <c r="O19" i="2" s="1"/>
  <c r="X79" i="7"/>
  <c r="K79" i="7" s="1"/>
  <c r="O18" i="2" s="1"/>
  <c r="I79" i="7"/>
  <c r="M18" i="2" s="1"/>
  <c r="M32" i="7"/>
  <c r="R40" i="3" s="1"/>
  <c r="AD40" i="3" s="1"/>
  <c r="M31" i="7"/>
  <c r="R39" i="3" s="1"/>
  <c r="AD39" i="3" s="1"/>
  <c r="X78" i="7"/>
  <c r="K78" i="7" s="1"/>
  <c r="O17" i="2" s="1"/>
  <c r="I78" i="7"/>
  <c r="M17" i="2" s="1"/>
  <c r="Z34" i="7"/>
  <c r="Y34" i="7"/>
  <c r="L34" i="7" s="1"/>
  <c r="Q42" i="3" s="1"/>
  <c r="Z21" i="7"/>
  <c r="J21" i="7"/>
  <c r="O29" i="3" s="1"/>
  <c r="Y21" i="7"/>
  <c r="M16" i="7"/>
  <c r="R24" i="3" s="1"/>
  <c r="AA24" i="3" s="1"/>
  <c r="R26" i="7"/>
  <c r="R15" i="7"/>
  <c r="Z13" i="7"/>
  <c r="T22" i="4" s="1"/>
  <c r="X22" i="4" s="1"/>
  <c r="Y13" i="7"/>
  <c r="J13" i="7"/>
  <c r="O21" i="3" s="1"/>
  <c r="R10" i="7"/>
  <c r="U80" i="7"/>
  <c r="X19" i="2" s="1"/>
  <c r="U77" i="7"/>
  <c r="X16" i="2" s="1"/>
  <c r="U82" i="7"/>
  <c r="X21" i="2" s="1"/>
  <c r="U79" i="7"/>
  <c r="X18" i="2" s="1"/>
  <c r="G77" i="7"/>
  <c r="K16" i="2" s="1"/>
  <c r="U81" i="7"/>
  <c r="X20" i="2" s="1"/>
  <c r="U78" i="7"/>
  <c r="X17" i="2" s="1"/>
  <c r="H28" i="7"/>
  <c r="M36" i="3" s="1"/>
  <c r="R36" i="7"/>
  <c r="Z14" i="7"/>
  <c r="T23" i="4" s="1"/>
  <c r="X23" i="4" s="1"/>
  <c r="Y14" i="7"/>
  <c r="J14" i="7"/>
  <c r="O22" i="3" s="1"/>
  <c r="M20" i="7"/>
  <c r="R28" i="3" s="1"/>
  <c r="AB28" i="3" s="1"/>
  <c r="AM898" i="8" l="1"/>
  <c r="AN898" i="8" s="1"/>
  <c r="AM286" i="8"/>
  <c r="AN286" i="8" s="1"/>
  <c r="AM18" i="8"/>
  <c r="AN18" i="8" s="1"/>
  <c r="AM387" i="8"/>
  <c r="AN387" i="8" s="1"/>
  <c r="AM882" i="8"/>
  <c r="AN882" i="8" s="1"/>
  <c r="AM242" i="8"/>
  <c r="AN242" i="8" s="1"/>
  <c r="AM477" i="8"/>
  <c r="AN477" i="8" s="1"/>
  <c r="AM359" i="8"/>
  <c r="AN359" i="8" s="1"/>
  <c r="AM556" i="8"/>
  <c r="AN556" i="8" s="1"/>
  <c r="AM443" i="8"/>
  <c r="AN443" i="8" s="1"/>
  <c r="AM645" i="8"/>
  <c r="AN645" i="8" s="1"/>
  <c r="AM211" i="8"/>
  <c r="AN211" i="8" s="1"/>
  <c r="AM487" i="8"/>
  <c r="AN487" i="8" s="1"/>
  <c r="AM552" i="8"/>
  <c r="AN552" i="8" s="1"/>
  <c r="AM751" i="8"/>
  <c r="AN751" i="8" s="1"/>
  <c r="AM892" i="8"/>
  <c r="AN892" i="8" s="1"/>
  <c r="AM343" i="8"/>
  <c r="AN343" i="8" s="1"/>
  <c r="AM488" i="8"/>
  <c r="AN488" i="8" s="1"/>
  <c r="AM475" i="8"/>
  <c r="AN475" i="8" s="1"/>
  <c r="AM238" i="8"/>
  <c r="AN238" i="8" s="1"/>
  <c r="AM330" i="8"/>
  <c r="AN330" i="8" s="1"/>
  <c r="AM965" i="8"/>
  <c r="AN965" i="8" s="1"/>
  <c r="AM482" i="8"/>
  <c r="AN482" i="8" s="1"/>
  <c r="AM647" i="8"/>
  <c r="AN647" i="8" s="1"/>
  <c r="AM760" i="8"/>
  <c r="AN760" i="8" s="1"/>
  <c r="AM895" i="8"/>
  <c r="AN895" i="8" s="1"/>
  <c r="AM997" i="8"/>
  <c r="AN997" i="8" s="1"/>
  <c r="AM72" i="8"/>
  <c r="AN72" i="8" s="1"/>
  <c r="AM361" i="8"/>
  <c r="AN361" i="8" s="1"/>
  <c r="AM570" i="8"/>
  <c r="AN570" i="8" s="1"/>
  <c r="AM746" i="8"/>
  <c r="AN746" i="8" s="1"/>
  <c r="AM857" i="8"/>
  <c r="AN857" i="8" s="1"/>
  <c r="AM30" i="8"/>
  <c r="AN30" i="8" s="1"/>
  <c r="AM248" i="8"/>
  <c r="AN248" i="8" s="1"/>
  <c r="AM353" i="8"/>
  <c r="AN353" i="8" s="1"/>
  <c r="AM119" i="8"/>
  <c r="AN119" i="8" s="1"/>
  <c r="AM314" i="8"/>
  <c r="AN314" i="8" s="1"/>
  <c r="T20" i="4"/>
  <c r="X20" i="4" s="1"/>
  <c r="M11" i="7"/>
  <c r="R19" i="3" s="1"/>
  <c r="Z19" i="3" s="1"/>
  <c r="AM555" i="8"/>
  <c r="AN555" i="8" s="1"/>
  <c r="AM560" i="8"/>
  <c r="AN560" i="8" s="1"/>
  <c r="AM653" i="8"/>
  <c r="AN653" i="8" s="1"/>
  <c r="AM313" i="8"/>
  <c r="AN313" i="8" s="1"/>
  <c r="AM432" i="8"/>
  <c r="AN432" i="8" s="1"/>
  <c r="AM461" i="8"/>
  <c r="AN461" i="8" s="1"/>
  <c r="AM535" i="8"/>
  <c r="AN535" i="8" s="1"/>
  <c r="AM815" i="8"/>
  <c r="AN815" i="8" s="1"/>
  <c r="AM61" i="8"/>
  <c r="AN61" i="8" s="1"/>
  <c r="AM626" i="8"/>
  <c r="AN626" i="8" s="1"/>
  <c r="AM841" i="8"/>
  <c r="AN841" i="8" s="1"/>
  <c r="AM486" i="8"/>
  <c r="AN486" i="8" s="1"/>
  <c r="AM184" i="8"/>
  <c r="AN184" i="8" s="1"/>
  <c r="AM109" i="8"/>
  <c r="AN109" i="8" s="1"/>
  <c r="AM725" i="8"/>
  <c r="AN725" i="8" s="1"/>
  <c r="AM593" i="8"/>
  <c r="AN593" i="8" s="1"/>
  <c r="AM708" i="8"/>
  <c r="AN708" i="8" s="1"/>
  <c r="AM178" i="8"/>
  <c r="AN178" i="8" s="1"/>
  <c r="AM994" i="8"/>
  <c r="AN994" i="8" s="1"/>
  <c r="AM601" i="8"/>
  <c r="AN601" i="8" s="1"/>
  <c r="AM912" i="8"/>
  <c r="AN912" i="8" s="1"/>
  <c r="AM856" i="8"/>
  <c r="AN856" i="8" s="1"/>
  <c r="AM618" i="8"/>
  <c r="AN618" i="8" s="1"/>
  <c r="AM517" i="8"/>
  <c r="AN517" i="8" s="1"/>
  <c r="AM505" i="8"/>
  <c r="AN505" i="8" s="1"/>
  <c r="AM308" i="8"/>
  <c r="AN308" i="8" s="1"/>
  <c r="AM65" i="8"/>
  <c r="AN65" i="8" s="1"/>
  <c r="AM549" i="8"/>
  <c r="AN549" i="8" s="1"/>
  <c r="AM225" i="8"/>
  <c r="AN225" i="8" s="1"/>
  <c r="AM908" i="8"/>
  <c r="AN908" i="8" s="1"/>
  <c r="AM172" i="8"/>
  <c r="AN172" i="8" s="1"/>
  <c r="AM350" i="8"/>
  <c r="AN350" i="8" s="1"/>
  <c r="AM430" i="8"/>
  <c r="AN430" i="8" s="1"/>
  <c r="AM969" i="8"/>
  <c r="AN969" i="8" s="1"/>
  <c r="AM153" i="8"/>
  <c r="AN153" i="8" s="1"/>
  <c r="AM297" i="8"/>
  <c r="AN297" i="8" s="1"/>
  <c r="AM922" i="8"/>
  <c r="AN922" i="8" s="1"/>
  <c r="AM316" i="8"/>
  <c r="AN316" i="8" s="1"/>
  <c r="AM440" i="8"/>
  <c r="AN440" i="8" s="1"/>
  <c r="AM903" i="8"/>
  <c r="AN903" i="8" s="1"/>
  <c r="AM148" i="8"/>
  <c r="AN148" i="8" s="1"/>
  <c r="AM402" i="8"/>
  <c r="AN402" i="8" s="1"/>
  <c r="AM975" i="8"/>
  <c r="AN975" i="8" s="1"/>
  <c r="AM915" i="8"/>
  <c r="AN915" i="8" s="1"/>
  <c r="AM185" i="8"/>
  <c r="AN185" i="8" s="1"/>
  <c r="AM269" i="8"/>
  <c r="AN269" i="8" s="1"/>
  <c r="AM422" i="8"/>
  <c r="AN422" i="8" s="1"/>
  <c r="AM819" i="8"/>
  <c r="AN819" i="8" s="1"/>
  <c r="AM393" i="8"/>
  <c r="AN393" i="8" s="1"/>
  <c r="AM772" i="8"/>
  <c r="AN772" i="8" s="1"/>
  <c r="AM955" i="8"/>
  <c r="AN955" i="8" s="1"/>
  <c r="AM423" i="8"/>
  <c r="AN423" i="8" s="1"/>
  <c r="AM610" i="8"/>
  <c r="AN610" i="8" s="1"/>
  <c r="AM792" i="8"/>
  <c r="AN792" i="8" s="1"/>
  <c r="AM928" i="8"/>
  <c r="AN928" i="8" s="1"/>
  <c r="AM12" i="8"/>
  <c r="AN12" i="8" s="1"/>
  <c r="AM47" i="8"/>
  <c r="AN47" i="8" s="1"/>
  <c r="AM585" i="8"/>
  <c r="AN585" i="8" s="1"/>
  <c r="AM750" i="8"/>
  <c r="AN750" i="8" s="1"/>
  <c r="AM40" i="8"/>
  <c r="AN40" i="8" s="1"/>
  <c r="AM529" i="8"/>
  <c r="AN529" i="8" s="1"/>
  <c r="AM660" i="8"/>
  <c r="AN660" i="8" s="1"/>
  <c r="AM862" i="8"/>
  <c r="AN862" i="8" s="1"/>
  <c r="AM275" i="8"/>
  <c r="AN275" i="8" s="1"/>
  <c r="AM287" i="8"/>
  <c r="AN287" i="8" s="1"/>
  <c r="AM648" i="8"/>
  <c r="AN648" i="8" s="1"/>
  <c r="AM257" i="8"/>
  <c r="AN257" i="8" s="1"/>
  <c r="AM118" i="8"/>
  <c r="AN118" i="8" s="1"/>
  <c r="AM130" i="8"/>
  <c r="AN130" i="8" s="1"/>
  <c r="AM510" i="8"/>
  <c r="AN510" i="8" s="1"/>
  <c r="AM205" i="8"/>
  <c r="AN205" i="8" s="1"/>
  <c r="AM216" i="8"/>
  <c r="AN216" i="8" s="1"/>
  <c r="AM352" i="8"/>
  <c r="AN352" i="8" s="1"/>
  <c r="AM442" i="8"/>
  <c r="AN442" i="8" s="1"/>
  <c r="AM786" i="8"/>
  <c r="AN786" i="8" s="1"/>
  <c r="AM884" i="8"/>
  <c r="AN884" i="8" s="1"/>
  <c r="AM740" i="8"/>
  <c r="AN740" i="8" s="1"/>
  <c r="AM813" i="8"/>
  <c r="AN813" i="8" s="1"/>
  <c r="AM967" i="8"/>
  <c r="AN967" i="8" s="1"/>
  <c r="AM499" i="8"/>
  <c r="AN499" i="8" s="1"/>
  <c r="AM749" i="8"/>
  <c r="AN749" i="8" s="1"/>
  <c r="AM83" i="8"/>
  <c r="AN83" i="8" s="1"/>
  <c r="AM101" i="8"/>
  <c r="AN101" i="8" s="1"/>
  <c r="AM408" i="8"/>
  <c r="AN408" i="8" s="1"/>
  <c r="AM550" i="8"/>
  <c r="AN550" i="8" s="1"/>
  <c r="AM688" i="8"/>
  <c r="AN688" i="8" s="1"/>
  <c r="AM709" i="8"/>
  <c r="AN709" i="8" s="1"/>
  <c r="AM121" i="8"/>
  <c r="AN121" i="8" s="1"/>
  <c r="AM155" i="8"/>
  <c r="AN155" i="8" s="1"/>
  <c r="AM87" i="8"/>
  <c r="AN87" i="8" s="1"/>
  <c r="AM35" i="8"/>
  <c r="AN35" i="8" s="1"/>
  <c r="AM100" i="8"/>
  <c r="AN100" i="8" s="1"/>
  <c r="AM320" i="8"/>
  <c r="AN320" i="8" s="1"/>
  <c r="AM460" i="8"/>
  <c r="AN460" i="8" s="1"/>
  <c r="AM114" i="8"/>
  <c r="AN114" i="8" s="1"/>
  <c r="AM602" i="8"/>
  <c r="AN602" i="8" s="1"/>
  <c r="AM133" i="8"/>
  <c r="AN133" i="8" s="1"/>
  <c r="AM533" i="8"/>
  <c r="AN533" i="8" s="1"/>
  <c r="AM326" i="8"/>
  <c r="AN326" i="8" s="1"/>
  <c r="AM115" i="8"/>
  <c r="AN115" i="8" s="1"/>
  <c r="AM9" i="8"/>
  <c r="AN9" i="8" s="1"/>
  <c r="AM157" i="8"/>
  <c r="AN157" i="8" s="1"/>
  <c r="AM344" i="8"/>
  <c r="AN344" i="8" s="1"/>
  <c r="AM214" i="8"/>
  <c r="AN214" i="8" s="1"/>
  <c r="AM978" i="8"/>
  <c r="AN978" i="8" s="1"/>
  <c r="AM861" i="8"/>
  <c r="AN861" i="8" s="1"/>
  <c r="AM542" i="8"/>
  <c r="AN542" i="8" s="1"/>
  <c r="AM239" i="8"/>
  <c r="AN239" i="8" s="1"/>
  <c r="AM995" i="8"/>
  <c r="AN995" i="8" s="1"/>
  <c r="AM70" i="8"/>
  <c r="AN70" i="8" s="1"/>
  <c r="AM473" i="8"/>
  <c r="AN473" i="8" s="1"/>
  <c r="AM722" i="8"/>
  <c r="AN722" i="8" s="1"/>
  <c r="AM855" i="8"/>
  <c r="AN855" i="8" s="1"/>
  <c r="AM13" i="8"/>
  <c r="AN13" i="8" s="1"/>
  <c r="AM210" i="8"/>
  <c r="AN210" i="8" s="1"/>
  <c r="AM425" i="8"/>
  <c r="AN425" i="8" s="1"/>
  <c r="AM365" i="8"/>
  <c r="AN365" i="8" s="1"/>
  <c r="AM541" i="8"/>
  <c r="AN541" i="8" s="1"/>
  <c r="AM662" i="8"/>
  <c r="AN662" i="8" s="1"/>
  <c r="AM787" i="8"/>
  <c r="AN787" i="8" s="1"/>
  <c r="AM85" i="8"/>
  <c r="AN85" i="8" s="1"/>
  <c r="AM249" i="8"/>
  <c r="AN249" i="8" s="1"/>
  <c r="AM479" i="8"/>
  <c r="AN479" i="8" s="1"/>
  <c r="AM518" i="8"/>
  <c r="AN518" i="8" s="1"/>
  <c r="AM633" i="8"/>
  <c r="AN633" i="8" s="1"/>
  <c r="AM827" i="8"/>
  <c r="AN827" i="8" s="1"/>
  <c r="AM914" i="8"/>
  <c r="AN914" i="8" s="1"/>
  <c r="AM94" i="8"/>
  <c r="AN94" i="8" s="1"/>
  <c r="AM405" i="8"/>
  <c r="AN405" i="8" s="1"/>
  <c r="AM458" i="8"/>
  <c r="AN458" i="8" s="1"/>
  <c r="AM590" i="8"/>
  <c r="AN590" i="8" s="1"/>
  <c r="AM869" i="8"/>
  <c r="AN869" i="8" s="1"/>
  <c r="AM742" i="8"/>
  <c r="AN742" i="8" s="1"/>
  <c r="AM852" i="8"/>
  <c r="AN852" i="8" s="1"/>
  <c r="AM234" i="8"/>
  <c r="AN234" i="8" s="1"/>
  <c r="AM664" i="8"/>
  <c r="AN664" i="8" s="1"/>
  <c r="AM685" i="8"/>
  <c r="AN685" i="8" s="1"/>
  <c r="AM885" i="8"/>
  <c r="AN885" i="8" s="1"/>
  <c r="AM59" i="8"/>
  <c r="AN59" i="8" s="1"/>
  <c r="AM99" i="8"/>
  <c r="AN99" i="8" s="1"/>
  <c r="AM406" i="8"/>
  <c r="AN406" i="8" s="1"/>
  <c r="AM459" i="8"/>
  <c r="AN459" i="8" s="1"/>
  <c r="AM687" i="8"/>
  <c r="AN687" i="8" s="1"/>
  <c r="AM666" i="8"/>
  <c r="AN666" i="8" s="1"/>
  <c r="AM850" i="8"/>
  <c r="AN850" i="8" s="1"/>
  <c r="AM902" i="8"/>
  <c r="AN902" i="8" s="1"/>
  <c r="AM916" i="8"/>
  <c r="AN916" i="8" s="1"/>
  <c r="AM999" i="8"/>
  <c r="AN999" i="8" s="1"/>
  <c r="AM218" i="8"/>
  <c r="AN218" i="8" s="1"/>
  <c r="AM202" i="8"/>
  <c r="AN202" i="8" s="1"/>
  <c r="AM331" i="8"/>
  <c r="AN331" i="8" s="1"/>
  <c r="AM255" i="8"/>
  <c r="AN255" i="8" s="1"/>
  <c r="AM444" i="8"/>
  <c r="AN444" i="8" s="1"/>
  <c r="AM403" i="8"/>
  <c r="AN403" i="8" s="1"/>
  <c r="AM490" i="8"/>
  <c r="AN490" i="8" s="1"/>
  <c r="AM592" i="8"/>
  <c r="AN592" i="8" s="1"/>
  <c r="AM727" i="8"/>
  <c r="AN727" i="8" s="1"/>
  <c r="AM811" i="8"/>
  <c r="AN811" i="8" s="1"/>
  <c r="AM879" i="8"/>
  <c r="AN879" i="8" s="1"/>
  <c r="AM187" i="8"/>
  <c r="AN187" i="8" s="1"/>
  <c r="AM112" i="8"/>
  <c r="AN112" i="8" s="1"/>
  <c r="AM141" i="8"/>
  <c r="AN141" i="8" s="1"/>
  <c r="AM223" i="8"/>
  <c r="AN223" i="8" s="1"/>
  <c r="AM364" i="8"/>
  <c r="AN364" i="8" s="1"/>
  <c r="AM355" i="8"/>
  <c r="AN355" i="8" s="1"/>
  <c r="AM457" i="8"/>
  <c r="AN457" i="8" s="1"/>
  <c r="AM642" i="8"/>
  <c r="AN642" i="8" s="1"/>
  <c r="AM752" i="8"/>
  <c r="AN752" i="8" s="1"/>
  <c r="AM818" i="8"/>
  <c r="AN818" i="8" s="1"/>
  <c r="AM864" i="8"/>
  <c r="AN864" i="8" s="1"/>
  <c r="AM910" i="8"/>
  <c r="AN910" i="8" s="1"/>
  <c r="AM34" i="8"/>
  <c r="AN34" i="8" s="1"/>
  <c r="AM230" i="8"/>
  <c r="AN230" i="8" s="1"/>
  <c r="AM116" i="8"/>
  <c r="AN116" i="8" s="1"/>
  <c r="AM145" i="8"/>
  <c r="AN145" i="8" s="1"/>
  <c r="AM404" i="8"/>
  <c r="AN404" i="8" s="1"/>
  <c r="AM363" i="8"/>
  <c r="AN363" i="8" s="1"/>
  <c r="AM491" i="8"/>
  <c r="AN491" i="8" s="1"/>
  <c r="AM547" i="8"/>
  <c r="AN547" i="8" s="1"/>
  <c r="AM658" i="8"/>
  <c r="AN658" i="8" s="1"/>
  <c r="AM650" i="8"/>
  <c r="AN650" i="8" s="1"/>
  <c r="AM767" i="8"/>
  <c r="AN767" i="8" s="1"/>
  <c r="AM779" i="8"/>
  <c r="AN779" i="8" s="1"/>
  <c r="AM870" i="8"/>
  <c r="AN870" i="8" s="1"/>
  <c r="AM959" i="8"/>
  <c r="AN959" i="8" s="1"/>
  <c r="AM42" i="8"/>
  <c r="AN42" i="8" s="1"/>
  <c r="AM15" i="8"/>
  <c r="AN15" i="8" s="1"/>
  <c r="AM52" i="8"/>
  <c r="AN52" i="8" s="1"/>
  <c r="AM935" i="8"/>
  <c r="AN935" i="8" s="1"/>
  <c r="AM735" i="8"/>
  <c r="AN735" i="8" s="1"/>
  <c r="AM703" i="8"/>
  <c r="AN703" i="8" s="1"/>
  <c r="AM586" i="8"/>
  <c r="AN586" i="8" s="1"/>
  <c r="AM553" i="8"/>
  <c r="AN553" i="8" s="1"/>
  <c r="AM301" i="8"/>
  <c r="AN301" i="8" s="1"/>
  <c r="AM57" i="8"/>
  <c r="AN57" i="8" s="1"/>
  <c r="AM73" i="8"/>
  <c r="AN73" i="8" s="1"/>
  <c r="AM181" i="8"/>
  <c r="AN181" i="8" s="1"/>
  <c r="AM392" i="8"/>
  <c r="AN392" i="8" s="1"/>
  <c r="AM426" i="8"/>
  <c r="AN426" i="8" s="1"/>
  <c r="AM663" i="8"/>
  <c r="AN663" i="8" s="1"/>
  <c r="AM930" i="8"/>
  <c r="AN930" i="8" s="1"/>
  <c r="AM833" i="8"/>
  <c r="AN833" i="8" s="1"/>
  <c r="AM267" i="8"/>
  <c r="AN267" i="8" s="1"/>
  <c r="AM415" i="8"/>
  <c r="AN415" i="8" s="1"/>
  <c r="AM604" i="8"/>
  <c r="AN604" i="8" s="1"/>
  <c r="AM887" i="8"/>
  <c r="AN887" i="8" s="1"/>
  <c r="AM982" i="8"/>
  <c r="AN982" i="8" s="1"/>
  <c r="AM905" i="8"/>
  <c r="AN905" i="8" s="1"/>
  <c r="AM49" i="8"/>
  <c r="AN49" i="8" s="1"/>
  <c r="AM421" i="8"/>
  <c r="AN421" i="8" s="1"/>
  <c r="AM516" i="8"/>
  <c r="AN516" i="8" s="1"/>
  <c r="AM631" i="8"/>
  <c r="AN631" i="8" s="1"/>
  <c r="AM854" i="8"/>
  <c r="AN854" i="8" s="1"/>
  <c r="AM836" i="8"/>
  <c r="AN836" i="8" s="1"/>
  <c r="AM220" i="8"/>
  <c r="AN220" i="8" s="1"/>
  <c r="AM254" i="8"/>
  <c r="AN254" i="8" s="1"/>
  <c r="AM299" i="8"/>
  <c r="AN299" i="8" s="1"/>
  <c r="AM447" i="8"/>
  <c r="AN447" i="8" s="1"/>
  <c r="AM619" i="8"/>
  <c r="AN619" i="8" s="1"/>
  <c r="AM901" i="8"/>
  <c r="AN901" i="8" s="1"/>
  <c r="AM179" i="8"/>
  <c r="AN179" i="8" s="1"/>
  <c r="AM190" i="8"/>
  <c r="AN190" i="8" s="1"/>
  <c r="AM382" i="8"/>
  <c r="AN382" i="8" s="1"/>
  <c r="AM495" i="8"/>
  <c r="AN495" i="8" s="1"/>
  <c r="AM580" i="8"/>
  <c r="AN580" i="8" s="1"/>
  <c r="AM758" i="8"/>
  <c r="AN758" i="8" s="1"/>
  <c r="AM806" i="8"/>
  <c r="AN806" i="8" s="1"/>
  <c r="AM980" i="8"/>
  <c r="AN980" i="8" s="1"/>
  <c r="AM79" i="8"/>
  <c r="AN79" i="8" s="1"/>
  <c r="AM217" i="8"/>
  <c r="AN217" i="8" s="1"/>
  <c r="AM386" i="8"/>
  <c r="AN386" i="8" s="1"/>
  <c r="AM279" i="8"/>
  <c r="AN279" i="8" s="1"/>
  <c r="AM427" i="8"/>
  <c r="AN427" i="8" s="1"/>
  <c r="AM514" i="8"/>
  <c r="AN514" i="8" s="1"/>
  <c r="AM611" i="8"/>
  <c r="AN611" i="8" s="1"/>
  <c r="AM629" i="8"/>
  <c r="AN629" i="8" s="1"/>
  <c r="AM657" i="8"/>
  <c r="AN657" i="8" s="1"/>
  <c r="AM878" i="8"/>
  <c r="AN878" i="8" s="1"/>
  <c r="AM939" i="8"/>
  <c r="AN939" i="8" s="1"/>
  <c r="AM968" i="8"/>
  <c r="AN968" i="8" s="1"/>
  <c r="AM38" i="8"/>
  <c r="AN38" i="8" s="1"/>
  <c r="AM741" i="8"/>
  <c r="AN741" i="8" s="1"/>
  <c r="AM142" i="8"/>
  <c r="AN142" i="8" s="1"/>
  <c r="AM596" i="8"/>
  <c r="AN596" i="8" s="1"/>
  <c r="AM831" i="8"/>
  <c r="AN831" i="8" s="1"/>
  <c r="AM1001" i="8"/>
  <c r="AN1001" i="8" s="1"/>
  <c r="AM264" i="8"/>
  <c r="AN264" i="8" s="1"/>
  <c r="AM561" i="8"/>
  <c r="AN561" i="8" s="1"/>
  <c r="AM986" i="8"/>
  <c r="AN986" i="8" s="1"/>
  <c r="AM201" i="8"/>
  <c r="AN201" i="8" s="1"/>
  <c r="AM511" i="8"/>
  <c r="AN511" i="8" s="1"/>
  <c r="AM826" i="8"/>
  <c r="AN826" i="8" s="1"/>
  <c r="AM104" i="8"/>
  <c r="AN104" i="8" s="1"/>
  <c r="AM360" i="8"/>
  <c r="AN360" i="8" s="1"/>
  <c r="AM445" i="8"/>
  <c r="AN445" i="8" s="1"/>
  <c r="AM572" i="8"/>
  <c r="AN572" i="8" s="1"/>
  <c r="AM971" i="8"/>
  <c r="AN971" i="8" s="1"/>
  <c r="AM90" i="8"/>
  <c r="AN90" i="8" s="1"/>
  <c r="AM341" i="8"/>
  <c r="AN341" i="8" s="1"/>
  <c r="AM812" i="8"/>
  <c r="AN812" i="8" s="1"/>
  <c r="AM949" i="8"/>
  <c r="AN949" i="8" s="1"/>
  <c r="AM162" i="8"/>
  <c r="AN162" i="8" s="1"/>
  <c r="AM783" i="8"/>
  <c r="AN783" i="8" s="1"/>
  <c r="AM923" i="8"/>
  <c r="AN923" i="8" s="1"/>
  <c r="AM165" i="8"/>
  <c r="AN165" i="8" s="1"/>
  <c r="AM321" i="8"/>
  <c r="AN321" i="8" s="1"/>
  <c r="AM532" i="8"/>
  <c r="AN532" i="8" s="1"/>
  <c r="AM577" i="8"/>
  <c r="AN577" i="8" s="1"/>
  <c r="AM714" i="8"/>
  <c r="AN714" i="8" s="1"/>
  <c r="AM769" i="8"/>
  <c r="AN769" i="8" s="1"/>
  <c r="AM848" i="8"/>
  <c r="AN848" i="8" s="1"/>
  <c r="AM243" i="8"/>
  <c r="AN243" i="8" s="1"/>
  <c r="AM124" i="8"/>
  <c r="AN124" i="8" s="1"/>
  <c r="AM416" i="8"/>
  <c r="AN416" i="8" s="1"/>
  <c r="AM471" i="8"/>
  <c r="AN471" i="8" s="1"/>
  <c r="AM571" i="8"/>
  <c r="AN571" i="8" s="1"/>
  <c r="AM640" i="8"/>
  <c r="AN640" i="8" s="1"/>
  <c r="AM625" i="8"/>
  <c r="AN625" i="8" s="1"/>
  <c r="AM682" i="8"/>
  <c r="AN682" i="8" s="1"/>
  <c r="AM734" i="8"/>
  <c r="AN734" i="8" s="1"/>
  <c r="AM439" i="8"/>
  <c r="AN439" i="8" s="1"/>
  <c r="AM512" i="8"/>
  <c r="AN512" i="8" s="1"/>
  <c r="AM595" i="8"/>
  <c r="AN595" i="8" s="1"/>
  <c r="AM627" i="8"/>
  <c r="AN627" i="8" s="1"/>
  <c r="AM793" i="8"/>
  <c r="AN793" i="8" s="1"/>
  <c r="AM894" i="8"/>
  <c r="AN894" i="8" s="1"/>
  <c r="AM74" i="8"/>
  <c r="AN74" i="8" s="1"/>
  <c r="AM29" i="8"/>
  <c r="AN29" i="8" s="1"/>
  <c r="AM569" i="8"/>
  <c r="AN569" i="8" s="1"/>
  <c r="AM304" i="8"/>
  <c r="AN304" i="8" s="1"/>
  <c r="AM578" i="8"/>
  <c r="AN578" i="8" s="1"/>
  <c r="AM232" i="8"/>
  <c r="AN232" i="8" s="1"/>
  <c r="AM95" i="8"/>
  <c r="AN95" i="8" s="1"/>
  <c r="AM538" i="8"/>
  <c r="AN538" i="8" s="1"/>
  <c r="AM123" i="8"/>
  <c r="AN123" i="8" s="1"/>
  <c r="AM630" i="8"/>
  <c r="AN630" i="8" s="1"/>
  <c r="AM224" i="8"/>
  <c r="AN224" i="8" s="1"/>
  <c r="AM177" i="8"/>
  <c r="AN177" i="8" s="1"/>
  <c r="AM615" i="8"/>
  <c r="AN615" i="8" s="1"/>
  <c r="AM182" i="8"/>
  <c r="AN182" i="8" s="1"/>
  <c r="AM759" i="8"/>
  <c r="AN759" i="8" s="1"/>
  <c r="AM158" i="8"/>
  <c r="AN158" i="8" s="1"/>
  <c r="AM253" i="8"/>
  <c r="AN253" i="8" s="1"/>
  <c r="AM278" i="8"/>
  <c r="AN278" i="8" s="1"/>
  <c r="AM288" i="8"/>
  <c r="AN288" i="8" s="1"/>
  <c r="AM484" i="8"/>
  <c r="AN484" i="8" s="1"/>
  <c r="AM478" i="8"/>
  <c r="AN478" i="8" s="1"/>
  <c r="AM497" i="8"/>
  <c r="AN497" i="8" s="1"/>
  <c r="AM721" i="8"/>
  <c r="AN721" i="8" s="1"/>
  <c r="AM771" i="8"/>
  <c r="AN771" i="8" s="1"/>
  <c r="AM794" i="8"/>
  <c r="AN794" i="8" s="1"/>
  <c r="AM937" i="8"/>
  <c r="AN937" i="8" s="1"/>
  <c r="AM1004" i="8"/>
  <c r="AN1004" i="8" s="1"/>
  <c r="AM312" i="8"/>
  <c r="AN312" i="8" s="1"/>
  <c r="AM233" i="8"/>
  <c r="AN233" i="8" s="1"/>
  <c r="AM367" i="8"/>
  <c r="AN367" i="8" s="1"/>
  <c r="AM777" i="8"/>
  <c r="AN777" i="8" s="1"/>
  <c r="AM837" i="8"/>
  <c r="AN837" i="8" s="1"/>
  <c r="AM881" i="8"/>
  <c r="AN881" i="8" s="1"/>
  <c r="AM1000" i="8"/>
  <c r="AN1000" i="8" s="1"/>
  <c r="AM203" i="8"/>
  <c r="AN203" i="8" s="1"/>
  <c r="AM131" i="8"/>
  <c r="AN131" i="8" s="1"/>
  <c r="AM149" i="8"/>
  <c r="AN149" i="8" s="1"/>
  <c r="AM362" i="8"/>
  <c r="AN362" i="8" s="1"/>
  <c r="AM303" i="8"/>
  <c r="AN303" i="8" s="1"/>
  <c r="AM639" i="8"/>
  <c r="AN639" i="8" s="1"/>
  <c r="AM696" i="8"/>
  <c r="AN696" i="8" s="1"/>
  <c r="AM889" i="8"/>
  <c r="AN889" i="8" s="1"/>
  <c r="AM397" i="8"/>
  <c r="AN397" i="8" s="1"/>
  <c r="AM453" i="8"/>
  <c r="AN453" i="8" s="1"/>
  <c r="AM527" i="8"/>
  <c r="AN527" i="8" s="1"/>
  <c r="AM707" i="8"/>
  <c r="AN707" i="8" s="1"/>
  <c r="AM693" i="8"/>
  <c r="AN693" i="8" s="1"/>
  <c r="AM745" i="8"/>
  <c r="AN745" i="8" s="1"/>
  <c r="AM820" i="8"/>
  <c r="AN820" i="8" s="1"/>
  <c r="AM173" i="8"/>
  <c r="AN173" i="8" s="1"/>
  <c r="AM467" i="8"/>
  <c r="AN467" i="8" s="1"/>
  <c r="AM591" i="8"/>
  <c r="AN591" i="8" s="1"/>
  <c r="AM921" i="8"/>
  <c r="AN921" i="8" s="1"/>
  <c r="AM152" i="8"/>
  <c r="AN152" i="8" s="1"/>
  <c r="AM236" i="8"/>
  <c r="AN236" i="8" s="1"/>
  <c r="AM280" i="8"/>
  <c r="AN280" i="8" s="1"/>
  <c r="AM437" i="8"/>
  <c r="AN437" i="8" s="1"/>
  <c r="AM463" i="8"/>
  <c r="AN463" i="8" s="1"/>
  <c r="AM485" i="8"/>
  <c r="AN485" i="8" s="1"/>
  <c r="AM684" i="8"/>
  <c r="AN684" i="8" s="1"/>
  <c r="AM925" i="8"/>
  <c r="AN925" i="8" s="1"/>
  <c r="AM988" i="8"/>
  <c r="AN988" i="8" s="1"/>
  <c r="AM156" i="8"/>
  <c r="AN156" i="8" s="1"/>
  <c r="AM284" i="8"/>
  <c r="AN284" i="8" s="1"/>
  <c r="AM472" i="8"/>
  <c r="AN472" i="8" s="1"/>
  <c r="AM489" i="8"/>
  <c r="AN489" i="8" s="1"/>
  <c r="AM692" i="8"/>
  <c r="AN692" i="8" s="1"/>
  <c r="AM929" i="8"/>
  <c r="AN929" i="8" s="1"/>
  <c r="AM996" i="8"/>
  <c r="AN996" i="8" s="1"/>
  <c r="AM191" i="8"/>
  <c r="AN191" i="8" s="1"/>
  <c r="AM245" i="8"/>
  <c r="AN245" i="8" s="1"/>
  <c r="AM400" i="8"/>
  <c r="AN400" i="8" s="1"/>
  <c r="AM582" i="8"/>
  <c r="AN582" i="8" s="1"/>
  <c r="AM557" i="8"/>
  <c r="AN557" i="8" s="1"/>
  <c r="AM646" i="8"/>
  <c r="AN646" i="8" s="1"/>
  <c r="AM720" i="8"/>
  <c r="AN720" i="8" s="1"/>
  <c r="AM799" i="8"/>
  <c r="AN799" i="8" s="1"/>
  <c r="AM984" i="8"/>
  <c r="AN984" i="8" s="1"/>
  <c r="AM86" i="8"/>
  <c r="AN86" i="8" s="1"/>
  <c r="AM8" i="8"/>
  <c r="AN8" i="8" s="1"/>
  <c r="AM76" i="8"/>
  <c r="AN76" i="8" s="1"/>
  <c r="AM41" i="8"/>
  <c r="AN41" i="8" s="1"/>
  <c r="AM918" i="8"/>
  <c r="AN918" i="8" s="1"/>
  <c r="AM644" i="8"/>
  <c r="AN644" i="8" s="1"/>
  <c r="AM519" i="8"/>
  <c r="AN519" i="8" s="1"/>
  <c r="AM481" i="8"/>
  <c r="AN481" i="8" s="1"/>
  <c r="AM537" i="8"/>
  <c r="AN537" i="8" s="1"/>
  <c r="AM23" i="8"/>
  <c r="AN23" i="8" s="1"/>
  <c r="AM105" i="8"/>
  <c r="AN105" i="8" s="1"/>
  <c r="AM180" i="8"/>
  <c r="AN180" i="8" s="1"/>
  <c r="AM143" i="8"/>
  <c r="AN143" i="8" s="1"/>
  <c r="AM200" i="8"/>
  <c r="AN200" i="8" s="1"/>
  <c r="AM164" i="8"/>
  <c r="AN164" i="8" s="1"/>
  <c r="AM259" i="8"/>
  <c r="AN259" i="8" s="1"/>
  <c r="AM526" i="8"/>
  <c r="AN526" i="8" s="1"/>
  <c r="AM641" i="8"/>
  <c r="AN641" i="8" s="1"/>
  <c r="AM680" i="8"/>
  <c r="AN680" i="8" s="1"/>
  <c r="AM340" i="8"/>
  <c r="AN340" i="8" s="1"/>
  <c r="AM701" i="8"/>
  <c r="AN701" i="8" s="1"/>
  <c r="AM293" i="8"/>
  <c r="AN293" i="8" s="1"/>
  <c r="AM407" i="8"/>
  <c r="AN407" i="8" s="1"/>
  <c r="AM540" i="8"/>
  <c r="AN540" i="8" s="1"/>
  <c r="AM697" i="8"/>
  <c r="AN697" i="8" s="1"/>
  <c r="AM834" i="8"/>
  <c r="AN834" i="8" s="1"/>
  <c r="AM354" i="8"/>
  <c r="AN354" i="8" s="1"/>
  <c r="AM265" i="8"/>
  <c r="AN265" i="8" s="1"/>
  <c r="AM213" i="8"/>
  <c r="AN213" i="8" s="1"/>
  <c r="AM468" i="8"/>
  <c r="AN468" i="8" s="1"/>
  <c r="AM676" i="8"/>
  <c r="AN676" i="8" s="1"/>
  <c r="AM668" i="8"/>
  <c r="AN668" i="8" s="1"/>
  <c r="AM329" i="8"/>
  <c r="AN329" i="8" s="1"/>
  <c r="AM438" i="8"/>
  <c r="AN438" i="8" s="1"/>
  <c r="AM435" i="8"/>
  <c r="AN435" i="8" s="1"/>
  <c r="AM525" i="8"/>
  <c r="AN525" i="8" s="1"/>
  <c r="AM607" i="8"/>
  <c r="AN607" i="8" s="1"/>
  <c r="AM737" i="8"/>
  <c r="AN737" i="8" s="1"/>
  <c r="AM816" i="8"/>
  <c r="AN816" i="8" s="1"/>
  <c r="AM348" i="8"/>
  <c r="AN348" i="8" s="1"/>
  <c r="AM613" i="8"/>
  <c r="AN613" i="8" s="1"/>
  <c r="AM866" i="8"/>
  <c r="AN866" i="8" s="1"/>
  <c r="AM948" i="8"/>
  <c r="AN948" i="8" s="1"/>
  <c r="AM791" i="8"/>
  <c r="AN791" i="8" s="1"/>
  <c r="AM888" i="8"/>
  <c r="AN888" i="8" s="1"/>
  <c r="AM972" i="8"/>
  <c r="AN972" i="8" s="1"/>
  <c r="AM809" i="8"/>
  <c r="AN809" i="8" s="1"/>
  <c r="AM798" i="8"/>
  <c r="AN798" i="8" s="1"/>
  <c r="AM931" i="8"/>
  <c r="AN931" i="8" s="1"/>
  <c r="AM944" i="8"/>
  <c r="AN944" i="8" s="1"/>
  <c r="AM756" i="8"/>
  <c r="AN756" i="8" s="1"/>
  <c r="AM860" i="8"/>
  <c r="AN860" i="8" s="1"/>
  <c r="AM865" i="8"/>
  <c r="AN865" i="8" s="1"/>
  <c r="AM770" i="8"/>
  <c r="AN770" i="8" s="1"/>
  <c r="AM943" i="8"/>
  <c r="AN943" i="8" s="1"/>
  <c r="AM942" i="8"/>
  <c r="AN942" i="8" s="1"/>
  <c r="AM992" i="8"/>
  <c r="AN992" i="8" s="1"/>
  <c r="AM256" i="8"/>
  <c r="AN256" i="8" s="1"/>
  <c r="AM188" i="8"/>
  <c r="AN188" i="8" s="1"/>
  <c r="AM917" i="8"/>
  <c r="AN917" i="8" s="1"/>
  <c r="AM754" i="8"/>
  <c r="AN754" i="8" s="1"/>
  <c r="AM654" i="8"/>
  <c r="AN654" i="8" s="1"/>
  <c r="AM285" i="8"/>
  <c r="AN285" i="8" s="1"/>
  <c r="AM378" i="8"/>
  <c r="AN378" i="8" s="1"/>
  <c r="AM583" i="8"/>
  <c r="AN583" i="8" s="1"/>
  <c r="AM679" i="8"/>
  <c r="AN679" i="8" s="1"/>
  <c r="AM761" i="8"/>
  <c r="AN761" i="8" s="1"/>
  <c r="AM796" i="8"/>
  <c r="AN796" i="8" s="1"/>
  <c r="AM945" i="8"/>
  <c r="AN945" i="8" s="1"/>
  <c r="AM251" i="8"/>
  <c r="AN251" i="8" s="1"/>
  <c r="AM323" i="8"/>
  <c r="AN323" i="8" s="1"/>
  <c r="AM520" i="8"/>
  <c r="AN520" i="8" s="1"/>
  <c r="AM652" i="8"/>
  <c r="AN652" i="8" s="1"/>
  <c r="AM947" i="8"/>
  <c r="AN947" i="8" s="1"/>
  <c r="AM26" i="8"/>
  <c r="AN26" i="8" s="1"/>
  <c r="AM54" i="8"/>
  <c r="AN54" i="8" s="1"/>
  <c r="AM103" i="8"/>
  <c r="AN103" i="8" s="1"/>
  <c r="AM46" i="8"/>
  <c r="AN46" i="8" s="1"/>
  <c r="L12" i="7"/>
  <c r="Q20" i="3" s="1"/>
  <c r="Z21" i="4"/>
  <c r="L26" i="7"/>
  <c r="Q34" i="3" s="1"/>
  <c r="Z35" i="4"/>
  <c r="AM21" i="8"/>
  <c r="AN21" i="8" s="1"/>
  <c r="L13" i="7"/>
  <c r="Q21" i="3" s="1"/>
  <c r="Z22" i="4"/>
  <c r="L19" i="7"/>
  <c r="Q27" i="3" s="1"/>
  <c r="Z28" i="4"/>
  <c r="Q22" i="7"/>
  <c r="T30" i="4"/>
  <c r="X30" i="4" s="1"/>
  <c r="L14" i="7"/>
  <c r="Q22" i="3" s="1"/>
  <c r="Z23" i="4"/>
  <c r="L23" i="7"/>
  <c r="Q31" i="3" s="1"/>
  <c r="Z32" i="4"/>
  <c r="AM43" i="8"/>
  <c r="AN43" i="8" s="1"/>
  <c r="X171" i="8"/>
  <c r="X105" i="8"/>
  <c r="X21" i="8"/>
  <c r="X17" i="8"/>
  <c r="X82" i="8"/>
  <c r="X57" i="8"/>
  <c r="X37" i="8"/>
  <c r="X33" i="8"/>
  <c r="X42" i="8"/>
  <c r="X16" i="8"/>
  <c r="X67" i="8"/>
  <c r="X59" i="8"/>
  <c r="X54" i="8"/>
  <c r="X38" i="8"/>
  <c r="X24" i="8"/>
  <c r="X99" i="8"/>
  <c r="X87" i="8"/>
  <c r="X45" i="8"/>
  <c r="X32" i="8"/>
  <c r="X14" i="8"/>
  <c r="X15" i="8"/>
  <c r="X10" i="8"/>
  <c r="X993" i="8"/>
  <c r="X991" i="8"/>
  <c r="X963" i="8"/>
  <c r="X981" i="8"/>
  <c r="X951" i="8"/>
  <c r="X947" i="8"/>
  <c r="X987" i="8"/>
  <c r="X952" i="8"/>
  <c r="X916" i="8"/>
  <c r="X911" i="8"/>
  <c r="X931" i="8"/>
  <c r="X887" i="8"/>
  <c r="X913" i="8"/>
  <c r="X885" i="8"/>
  <c r="X917" i="8"/>
  <c r="X820" i="8"/>
  <c r="X855" i="8"/>
  <c r="X997" i="8"/>
  <c r="X856" i="8"/>
  <c r="X790" i="8"/>
  <c r="X825" i="8"/>
  <c r="X807" i="8"/>
  <c r="X875" i="8"/>
  <c r="X774" i="8"/>
  <c r="X741" i="8"/>
  <c r="X784" i="8"/>
  <c r="X758" i="8"/>
  <c r="X824" i="8"/>
  <c r="X833" i="8"/>
  <c r="X773" i="8"/>
  <c r="X736" i="8"/>
  <c r="X826" i="8"/>
  <c r="X738" i="8"/>
  <c r="X697" i="8"/>
  <c r="X665" i="8"/>
  <c r="X710" i="8"/>
  <c r="X702" i="8"/>
  <c r="X792" i="8"/>
  <c r="X723" i="8"/>
  <c r="X679" i="8"/>
  <c r="X730" i="8"/>
  <c r="X648" i="8"/>
  <c r="X616" i="8"/>
  <c r="X649" i="8"/>
  <c r="X617" i="8"/>
  <c r="X650" i="8"/>
  <c r="X714" i="8"/>
  <c r="X603" i="8"/>
  <c r="X571" i="8"/>
  <c r="X614" i="8"/>
  <c r="X580" i="8"/>
  <c r="X605" i="8"/>
  <c r="X573" i="8"/>
  <c r="X594" i="8"/>
  <c r="X541" i="8"/>
  <c r="X509" i="8"/>
  <c r="X477" i="8"/>
  <c r="X572" i="8"/>
  <c r="X530" i="8"/>
  <c r="X498" i="8"/>
  <c r="X551" i="8"/>
  <c r="X519" i="8"/>
  <c r="X559" i="8"/>
  <c r="X528" i="8"/>
  <c r="X496" i="8"/>
  <c r="X455" i="8"/>
  <c r="X471" i="8"/>
  <c r="X465" i="8"/>
  <c r="X413" i="8"/>
  <c r="X401" i="8"/>
  <c r="X405" i="8"/>
  <c r="X371" i="8"/>
  <c r="X422" i="8"/>
  <c r="X407" i="8"/>
  <c r="X425" i="8"/>
  <c r="X450" i="8"/>
  <c r="X358" i="8"/>
  <c r="X307" i="8"/>
  <c r="X275" i="8"/>
  <c r="X366" i="8"/>
  <c r="X247" i="8"/>
  <c r="X368" i="8"/>
  <c r="X304" i="8"/>
  <c r="X272" i="8"/>
  <c r="X390" i="8"/>
  <c r="X321" i="8"/>
  <c r="X381" i="8"/>
  <c r="X312" i="8"/>
  <c r="X404" i="8"/>
  <c r="X350" i="8"/>
  <c r="X472" i="8"/>
  <c r="X306" i="8"/>
  <c r="X274" i="8"/>
  <c r="X246" i="8"/>
  <c r="X176" i="8"/>
  <c r="X138" i="8"/>
  <c r="X122" i="8"/>
  <c r="X225" i="8"/>
  <c r="X202" i="8"/>
  <c r="X311" i="8"/>
  <c r="X218" i="8"/>
  <c r="X234" i="8"/>
  <c r="X189" i="8"/>
  <c r="X216" i="8"/>
  <c r="X205" i="8"/>
  <c r="X166" i="8"/>
  <c r="X98" i="8"/>
  <c r="X60" i="8"/>
  <c r="X141" i="8"/>
  <c r="X165" i="8"/>
  <c r="X133" i="8"/>
  <c r="X112" i="8"/>
  <c r="X79" i="8"/>
  <c r="X167" i="8"/>
  <c r="X158" i="8"/>
  <c r="X72" i="8"/>
  <c r="X61" i="8"/>
  <c r="X75" i="8"/>
  <c r="X63" i="8"/>
  <c r="X117" i="8"/>
  <c r="X1001" i="8"/>
  <c r="X983" i="8"/>
  <c r="X992" i="8"/>
  <c r="X1003" i="8"/>
  <c r="X944" i="8"/>
  <c r="X965" i="8"/>
  <c r="X926" i="8"/>
  <c r="X925" i="8"/>
  <c r="X903" i="8"/>
  <c r="X920" i="8"/>
  <c r="X901" i="8"/>
  <c r="X897" i="8"/>
  <c r="X877" i="8"/>
  <c r="X836" i="8"/>
  <c r="X862" i="8"/>
  <c r="X910" i="8"/>
  <c r="X814" i="8"/>
  <c r="X899" i="8"/>
  <c r="X893" i="8"/>
  <c r="X954" i="8"/>
  <c r="X812" i="8"/>
  <c r="X745" i="8"/>
  <c r="X778" i="8"/>
  <c r="X750" i="8"/>
  <c r="X779" i="8"/>
  <c r="X829" i="8"/>
  <c r="X789" i="8"/>
  <c r="X781" i="8"/>
  <c r="X743" i="8"/>
  <c r="X693" i="8"/>
  <c r="X657" i="8"/>
  <c r="X755" i="8"/>
  <c r="X686" i="8"/>
  <c r="X725" i="8"/>
  <c r="X687" i="8"/>
  <c r="X731" i="8"/>
  <c r="X644" i="8"/>
  <c r="X692" i="8"/>
  <c r="X637" i="8"/>
  <c r="X696" i="8"/>
  <c r="X630" i="8"/>
  <c r="X610" i="8"/>
  <c r="X575" i="8"/>
  <c r="X608" i="8"/>
  <c r="X688" i="8"/>
  <c r="X593" i="8"/>
  <c r="X667" i="8"/>
  <c r="X553" i="8"/>
  <c r="X517" i="8"/>
  <c r="X481" i="8"/>
  <c r="X558" i="8"/>
  <c r="X522" i="8"/>
  <c r="X564" i="8"/>
  <c r="X535" i="8"/>
  <c r="X574" i="8"/>
  <c r="X536" i="8"/>
  <c r="X500" i="8"/>
  <c r="X451" i="8"/>
  <c r="X480" i="8"/>
  <c r="X435" i="8"/>
  <c r="X111" i="8"/>
  <c r="X977" i="8"/>
  <c r="X1002" i="8"/>
  <c r="X976" i="8"/>
  <c r="X973" i="8"/>
  <c r="X960" i="8"/>
  <c r="X974" i="8"/>
  <c r="X940" i="8"/>
  <c r="X900" i="8"/>
  <c r="X949" i="8"/>
  <c r="X912" i="8"/>
  <c r="X881" i="8"/>
  <c r="X891" i="8"/>
  <c r="X857" i="8"/>
  <c r="X953" i="8"/>
  <c r="X839" i="8"/>
  <c r="X886" i="8"/>
  <c r="X806" i="8"/>
  <c r="X840" i="8"/>
  <c r="X845" i="8"/>
  <c r="X932" i="8"/>
  <c r="X769" i="8"/>
  <c r="X733" i="8"/>
  <c r="X813" i="8"/>
  <c r="X846" i="8"/>
  <c r="X771" i="8"/>
  <c r="X797" i="8"/>
  <c r="X746" i="8"/>
  <c r="X793" i="8"/>
  <c r="X748" i="8"/>
  <c r="X685" i="8"/>
  <c r="X776" i="8"/>
  <c r="X715" i="8"/>
  <c r="X678" i="8"/>
  <c r="X747" i="8"/>
  <c r="X675" i="8"/>
  <c r="X726" i="8"/>
  <c r="X636" i="8"/>
  <c r="X670" i="8"/>
  <c r="X629" i="8"/>
  <c r="X663" i="8"/>
  <c r="X740" i="8"/>
  <c r="X599" i="8"/>
  <c r="X563" i="8"/>
  <c r="X600" i="8"/>
  <c r="X668" i="8"/>
  <c r="X585" i="8"/>
  <c r="X622" i="8"/>
  <c r="X545" i="8"/>
  <c r="X505" i="8"/>
  <c r="X469" i="8"/>
  <c r="X550" i="8"/>
  <c r="X514" i="8"/>
  <c r="X602" i="8"/>
  <c r="X527" i="8"/>
  <c r="X598" i="8"/>
  <c r="X524" i="8"/>
  <c r="X487" i="8"/>
  <c r="X443" i="8"/>
  <c r="X460" i="8"/>
  <c r="X429" i="8"/>
  <c r="X418" i="8"/>
  <c r="X416" i="8"/>
  <c r="X367" i="8"/>
  <c r="X409" i="8"/>
  <c r="X452" i="8"/>
  <c r="X484" i="8"/>
  <c r="X388" i="8"/>
  <c r="X315" i="8"/>
  <c r="X279" i="8"/>
  <c r="X363" i="8"/>
  <c r="X237" i="8"/>
  <c r="X349" i="8"/>
  <c r="X288" i="8"/>
  <c r="X252" i="8"/>
  <c r="X340" i="8"/>
  <c r="X384" i="8"/>
  <c r="X969" i="8"/>
  <c r="X994" i="8"/>
  <c r="X966" i="8"/>
  <c r="X967" i="8"/>
  <c r="X956" i="8"/>
  <c r="X946" i="8"/>
  <c r="X955" i="8"/>
  <c r="X892" i="8"/>
  <c r="X923" i="8"/>
  <c r="X948" i="8"/>
  <c r="X971" i="8"/>
  <c r="X888" i="8"/>
  <c r="X895" i="8"/>
  <c r="X905" i="8"/>
  <c r="X831" i="8"/>
  <c r="X883" i="8"/>
  <c r="X802" i="8"/>
  <c r="X835" i="8"/>
  <c r="X811" i="8"/>
  <c r="X861" i="8"/>
  <c r="X765" i="8"/>
  <c r="X843" i="8"/>
  <c r="X804" i="8"/>
  <c r="X838" i="8"/>
  <c r="X767" i="8"/>
  <c r="X791" i="8"/>
  <c r="X735" i="8"/>
  <c r="X775" i="8"/>
  <c r="X739" i="8"/>
  <c r="X681" i="8"/>
  <c r="X763" i="8"/>
  <c r="X712" i="8"/>
  <c r="X674" i="8"/>
  <c r="X707" i="8"/>
  <c r="X671" i="8"/>
  <c r="X700" i="8"/>
  <c r="X632" i="8"/>
  <c r="X660" i="8"/>
  <c r="X625" i="8"/>
  <c r="X658" i="8"/>
  <c r="X676" i="8"/>
  <c r="X595" i="8"/>
  <c r="X623" i="8"/>
  <c r="X596" i="8"/>
  <c r="X639" i="8"/>
  <c r="X581" i="8"/>
  <c r="X619" i="8"/>
  <c r="X537" i="8"/>
  <c r="X501" i="8"/>
  <c r="X566" i="8"/>
  <c r="X546" i="8"/>
  <c r="X510" i="8"/>
  <c r="X586" i="8"/>
  <c r="X523" i="8"/>
  <c r="X556" i="8"/>
  <c r="X520" i="8"/>
  <c r="X482" i="8"/>
  <c r="X439" i="8"/>
  <c r="X456" i="8"/>
  <c r="X419" i="8"/>
  <c r="X417" i="8"/>
  <c r="X399" i="8"/>
  <c r="X462" i="8"/>
  <c r="X403" i="8"/>
  <c r="X441" i="8"/>
  <c r="X466" i="8"/>
  <c r="X376" i="8"/>
  <c r="X309" i="8"/>
  <c r="X271" i="8"/>
  <c r="X352" i="8"/>
  <c r="X233" i="8"/>
  <c r="X338" i="8"/>
  <c r="X284" i="8"/>
  <c r="X248" i="8"/>
  <c r="X327" i="8"/>
  <c r="X370" i="8"/>
  <c r="X1004" i="8"/>
  <c r="X986" i="8"/>
  <c r="X958" i="8"/>
  <c r="X959" i="8"/>
  <c r="X939" i="8"/>
  <c r="X964" i="8"/>
  <c r="X941" i="8"/>
  <c r="X884" i="8"/>
  <c r="X914" i="8"/>
  <c r="X906" i="8"/>
  <c r="X929" i="8"/>
  <c r="X927" i="8"/>
  <c r="X871" i="8"/>
  <c r="X904" i="8"/>
  <c r="X858" i="8"/>
  <c r="X872" i="8"/>
  <c r="X798" i="8"/>
  <c r="X830" i="8"/>
  <c r="X803" i="8"/>
  <c r="X859" i="8"/>
  <c r="X761" i="8"/>
  <c r="X818" i="8"/>
  <c r="X770" i="8"/>
  <c r="X867" i="8"/>
  <c r="X864" i="8"/>
  <c r="X849" i="8"/>
  <c r="X722" i="8"/>
  <c r="X841" i="8"/>
  <c r="X729" i="8"/>
  <c r="X677" i="8"/>
  <c r="X732" i="8"/>
  <c r="X706" i="8"/>
  <c r="X787" i="8"/>
  <c r="X703" i="8"/>
  <c r="X827" i="8"/>
  <c r="X680" i="8"/>
  <c r="X628" i="8"/>
  <c r="X659" i="8"/>
  <c r="X621" i="8"/>
  <c r="X646" i="8"/>
  <c r="X713" i="8"/>
  <c r="X591" i="8"/>
  <c r="X618" i="8"/>
  <c r="X592" i="8"/>
  <c r="X613" i="8"/>
  <c r="X577" i="8"/>
  <c r="X570" i="8"/>
  <c r="X533" i="8"/>
  <c r="X497" i="8"/>
  <c r="X627" i="8"/>
  <c r="X542" i="8"/>
  <c r="X506" i="8"/>
  <c r="X555" i="8"/>
  <c r="X515" i="8"/>
  <c r="X552" i="8"/>
  <c r="X516" i="8"/>
  <c r="X476" i="8"/>
  <c r="X499" i="8"/>
  <c r="X479" i="8"/>
  <c r="X414" i="8"/>
  <c r="X495" i="8"/>
  <c r="X395" i="8"/>
  <c r="X454" i="8"/>
  <c r="X470" i="8"/>
  <c r="X1006" i="8"/>
  <c r="X996" i="8"/>
  <c r="X978" i="8"/>
  <c r="X950" i="8"/>
  <c r="X982" i="8"/>
  <c r="X989" i="8"/>
  <c r="X943" i="8"/>
  <c r="X937" i="8"/>
  <c r="X935" i="8"/>
  <c r="X945" i="8"/>
  <c r="X902" i="8"/>
  <c r="X928" i="8"/>
  <c r="X907" i="8"/>
  <c r="X860" i="8"/>
  <c r="X882" i="8"/>
  <c r="X850" i="8"/>
  <c r="X869" i="8"/>
  <c r="X794" i="8"/>
  <c r="X822" i="8"/>
  <c r="X799" i="8"/>
  <c r="X851" i="8"/>
  <c r="X757" i="8"/>
  <c r="X801" i="8"/>
  <c r="X766" i="8"/>
  <c r="X837" i="8"/>
  <c r="X772" i="8"/>
  <c r="X816" i="8"/>
  <c r="X720" i="8"/>
  <c r="X760" i="8"/>
  <c r="X717" i="8"/>
  <c r="X673" i="8"/>
  <c r="X721" i="8"/>
  <c r="X698" i="8"/>
  <c r="X759" i="8"/>
  <c r="X699" i="8"/>
  <c r="X727" i="8"/>
  <c r="X666" i="8"/>
  <c r="X624" i="8"/>
  <c r="X654" i="8"/>
  <c r="X684" i="8"/>
  <c r="X642" i="8"/>
  <c r="X647" i="8"/>
  <c r="X587" i="8"/>
  <c r="X662" i="8"/>
  <c r="X588" i="8"/>
  <c r="X609" i="8"/>
  <c r="X569" i="8"/>
  <c r="X562" i="8"/>
  <c r="X529" i="8"/>
  <c r="X493" i="8"/>
  <c r="X606" i="8"/>
  <c r="X538" i="8"/>
  <c r="X502" i="8"/>
  <c r="X547" i="8"/>
  <c r="X511" i="8"/>
  <c r="X548" i="8"/>
  <c r="X512" i="8"/>
  <c r="X467" i="8"/>
  <c r="X491" i="8"/>
  <c r="X568" i="8"/>
  <c r="X408" i="8"/>
  <c r="X483" i="8"/>
  <c r="X391" i="8"/>
  <c r="X449" i="8"/>
  <c r="X998" i="8"/>
  <c r="X988" i="8"/>
  <c r="X1005" i="8"/>
  <c r="X980" i="8"/>
  <c r="X968" i="8"/>
  <c r="X979" i="8"/>
  <c r="X942" i="8"/>
  <c r="X924" i="8"/>
  <c r="X933" i="8"/>
  <c r="X938" i="8"/>
  <c r="X876" i="8"/>
  <c r="X915" i="8"/>
  <c r="X890" i="8"/>
  <c r="X852" i="8"/>
  <c r="X879" i="8"/>
  <c r="X842" i="8"/>
  <c r="X866" i="8"/>
  <c r="X786" i="8"/>
  <c r="X819" i="8"/>
  <c r="X873" i="8"/>
  <c r="X848" i="8"/>
  <c r="X753" i="8"/>
  <c r="X795" i="8"/>
  <c r="X762" i="8"/>
  <c r="X815" i="8"/>
  <c r="X768" i="8"/>
  <c r="X990" i="8"/>
  <c r="X999" i="8"/>
  <c r="X1000" i="8"/>
  <c r="X961" i="8"/>
  <c r="X962" i="8"/>
  <c r="X972" i="8"/>
  <c r="X934" i="8"/>
  <c r="X930" i="8"/>
  <c r="X922" i="8"/>
  <c r="X921" i="8"/>
  <c r="X868" i="8"/>
  <c r="X909" i="8"/>
  <c r="X878" i="8"/>
  <c r="X844" i="8"/>
  <c r="X865" i="8"/>
  <c r="X834" i="8"/>
  <c r="X853" i="8"/>
  <c r="X782" i="8"/>
  <c r="X817" i="8"/>
  <c r="X854" i="8"/>
  <c r="X832" i="8"/>
  <c r="X749" i="8"/>
  <c r="X785" i="8"/>
  <c r="X754" i="8"/>
  <c r="X805" i="8"/>
  <c r="X764" i="8"/>
  <c r="X908" i="8"/>
  <c r="X889" i="8"/>
  <c r="X880" i="8"/>
  <c r="X756" i="8"/>
  <c r="X661" i="8"/>
  <c r="X742" i="8"/>
  <c r="X728" i="8"/>
  <c r="X641" i="8"/>
  <c r="X635" i="8"/>
  <c r="X604" i="8"/>
  <c r="X719" i="8"/>
  <c r="X489" i="8"/>
  <c r="X518" i="8"/>
  <c r="X503" i="8"/>
  <c r="X463" i="8"/>
  <c r="X430" i="8"/>
  <c r="X432" i="8"/>
  <c r="X421" i="8"/>
  <c r="X426" i="8"/>
  <c r="X445" i="8"/>
  <c r="X303" i="8"/>
  <c r="X259" i="8"/>
  <c r="X313" i="8"/>
  <c r="X336" i="8"/>
  <c r="X268" i="8"/>
  <c r="X351" i="8"/>
  <c r="X361" i="8"/>
  <c r="X297" i="8"/>
  <c r="X382" i="8"/>
  <c r="X316" i="8"/>
  <c r="X322" i="8"/>
  <c r="X278" i="8"/>
  <c r="X204" i="8"/>
  <c r="X168" i="8"/>
  <c r="X132" i="8"/>
  <c r="X253" i="8"/>
  <c r="X206" i="8"/>
  <c r="X397" i="8"/>
  <c r="X222" i="8"/>
  <c r="X230" i="8"/>
  <c r="X181" i="8"/>
  <c r="X148" i="8"/>
  <c r="X150" i="8"/>
  <c r="X110" i="8"/>
  <c r="X71" i="8"/>
  <c r="X197" i="8"/>
  <c r="X163" i="8"/>
  <c r="X220" i="8"/>
  <c r="X100" i="8"/>
  <c r="X36" i="8"/>
  <c r="X164" i="8"/>
  <c r="X985" i="8"/>
  <c r="X970" i="8"/>
  <c r="X810" i="8"/>
  <c r="X777" i="8"/>
  <c r="X751" i="8"/>
  <c r="X653" i="8"/>
  <c r="X734" i="8"/>
  <c r="X656" i="8"/>
  <c r="X633" i="8"/>
  <c r="X611" i="8"/>
  <c r="X584" i="8"/>
  <c r="X652" i="8"/>
  <c r="X485" i="8"/>
  <c r="X494" i="8"/>
  <c r="X651" i="8"/>
  <c r="X459" i="8"/>
  <c r="X406" i="8"/>
  <c r="X387" i="8"/>
  <c r="X440" i="8"/>
  <c r="X415" i="8"/>
  <c r="X394" i="8"/>
  <c r="X299" i="8"/>
  <c r="X255" i="8"/>
  <c r="X241" i="8"/>
  <c r="X323" i="8"/>
  <c r="X264" i="8"/>
  <c r="X342" i="8"/>
  <c r="X346" i="8"/>
  <c r="X293" i="8"/>
  <c r="X372" i="8"/>
  <c r="X243" i="8"/>
  <c r="X320" i="8"/>
  <c r="X270" i="8"/>
  <c r="X200" i="8"/>
  <c r="X149" i="8"/>
  <c r="X130" i="8"/>
  <c r="X242" i="8"/>
  <c r="X337" i="8"/>
  <c r="X324" i="8"/>
  <c r="X214" i="8"/>
  <c r="X227" i="8"/>
  <c r="X179" i="8"/>
  <c r="X145" i="8"/>
  <c r="X201" i="8"/>
  <c r="X106" i="8"/>
  <c r="X65" i="8"/>
  <c r="X123" i="8"/>
  <c r="X161" i="8"/>
  <c r="X191" i="8"/>
  <c r="X96" i="8"/>
  <c r="X34" i="8"/>
  <c r="X162" i="8"/>
  <c r="X975" i="8"/>
  <c r="X919" i="8"/>
  <c r="X896" i="8"/>
  <c r="X800" i="8"/>
  <c r="X744" i="8"/>
  <c r="X708" i="8"/>
  <c r="X724" i="8"/>
  <c r="X655" i="8"/>
  <c r="X672" i="8"/>
  <c r="X607" i="8"/>
  <c r="X576" i="8"/>
  <c r="X561" i="8"/>
  <c r="X473" i="8"/>
  <c r="X490" i="8"/>
  <c r="X544" i="8"/>
  <c r="X447" i="8"/>
  <c r="X434" i="8"/>
  <c r="X383" i="8"/>
  <c r="X436" i="8"/>
  <c r="X411" i="8"/>
  <c r="X365" i="8"/>
  <c r="X295" i="8"/>
  <c r="X386" i="8"/>
  <c r="X229" i="8"/>
  <c r="X317" i="8"/>
  <c r="X260" i="8"/>
  <c r="X310" i="8"/>
  <c r="X344" i="8"/>
  <c r="X289" i="8"/>
  <c r="X360" i="8"/>
  <c r="X239" i="8"/>
  <c r="X302" i="8"/>
  <c r="X266" i="8"/>
  <c r="X196" i="8"/>
  <c r="X146" i="8"/>
  <c r="X128" i="8"/>
  <c r="X232" i="8"/>
  <c r="X208" i="8"/>
  <c r="X251" i="8"/>
  <c r="X209" i="8"/>
  <c r="X223" i="8"/>
  <c r="X178" i="8"/>
  <c r="X273" i="8"/>
  <c r="X174" i="8"/>
  <c r="X102" i="8"/>
  <c r="X58" i="8"/>
  <c r="X76" i="8"/>
  <c r="X159" i="8"/>
  <c r="X173" i="8"/>
  <c r="X92" i="8"/>
  <c r="X26" i="8"/>
  <c r="X160" i="8"/>
  <c r="X984" i="8"/>
  <c r="X898" i="8"/>
  <c r="X863" i="8"/>
  <c r="X809" i="8"/>
  <c r="X752" i="8"/>
  <c r="X783" i="8"/>
  <c r="X695" i="8"/>
  <c r="X640" i="8"/>
  <c r="X704" i="8"/>
  <c r="X583" i="8"/>
  <c r="X631" i="8"/>
  <c r="X557" i="8"/>
  <c r="X590" i="8"/>
  <c r="X560" i="8"/>
  <c r="X540" i="8"/>
  <c r="X475" i="8"/>
  <c r="X433" i="8"/>
  <c r="X379" i="8"/>
  <c r="X420" i="8"/>
  <c r="X400" i="8"/>
  <c r="X353" i="8"/>
  <c r="X291" i="8"/>
  <c r="X377" i="8"/>
  <c r="X396" i="8"/>
  <c r="X300" i="8"/>
  <c r="X256" i="8"/>
  <c r="X308" i="8"/>
  <c r="X331" i="8"/>
  <c r="X285" i="8"/>
  <c r="X355" i="8"/>
  <c r="X385" i="8"/>
  <c r="X298" i="8"/>
  <c r="X262" i="8"/>
  <c r="X192" i="8"/>
  <c r="X144" i="8"/>
  <c r="X126" i="8"/>
  <c r="X231" i="8"/>
  <c r="X198" i="8"/>
  <c r="X245" i="8"/>
  <c r="X359" i="8"/>
  <c r="X219" i="8"/>
  <c r="X177" i="8"/>
  <c r="X265" i="8"/>
  <c r="X169" i="8"/>
  <c r="X94" i="8"/>
  <c r="X49" i="8"/>
  <c r="X69" i="8"/>
  <c r="X157" i="8"/>
  <c r="X147" i="8"/>
  <c r="X88" i="8"/>
  <c r="X170" i="8"/>
  <c r="X156" i="8"/>
  <c r="X995" i="8"/>
  <c r="X894" i="8"/>
  <c r="X870" i="8"/>
  <c r="X796" i="8"/>
  <c r="X705" i="8"/>
  <c r="X716" i="8"/>
  <c r="X691" i="8"/>
  <c r="X620" i="8"/>
  <c r="X664" i="8"/>
  <c r="X579" i="8"/>
  <c r="X601" i="8"/>
  <c r="X549" i="8"/>
  <c r="X578" i="8"/>
  <c r="X543" i="8"/>
  <c r="X532" i="8"/>
  <c r="X486" i="8"/>
  <c r="X423" i="8"/>
  <c r="X375" i="8"/>
  <c r="X582" i="8"/>
  <c r="X461" i="8"/>
  <c r="X347" i="8"/>
  <c r="X287" i="8"/>
  <c r="X345" i="8"/>
  <c r="X393" i="8"/>
  <c r="X296" i="8"/>
  <c r="X468" i="8"/>
  <c r="X442" i="8"/>
  <c r="X325" i="8"/>
  <c r="X281" i="8"/>
  <c r="X348" i="8"/>
  <c r="X373" i="8"/>
  <c r="X294" i="8"/>
  <c r="X258" i="8"/>
  <c r="X188" i="8"/>
  <c r="X142" i="8"/>
  <c r="X124" i="8"/>
  <c r="X221" i="8"/>
  <c r="X194" i="8"/>
  <c r="X240" i="8"/>
  <c r="X343" i="8"/>
  <c r="X215" i="8"/>
  <c r="X68" i="8"/>
  <c r="X210" i="8"/>
  <c r="X139" i="8"/>
  <c r="X90" i="8"/>
  <c r="X40" i="8"/>
  <c r="X66" i="8"/>
  <c r="X155" i="8"/>
  <c r="X120" i="8"/>
  <c r="X84" i="8"/>
  <c r="X135" i="8"/>
  <c r="X154" i="8"/>
  <c r="X936" i="8"/>
  <c r="X874" i="8"/>
  <c r="X780" i="8"/>
  <c r="X788" i="8"/>
  <c r="X701" i="8"/>
  <c r="X694" i="8"/>
  <c r="X683" i="8"/>
  <c r="X612" i="8"/>
  <c r="X638" i="8"/>
  <c r="X567" i="8"/>
  <c r="X597" i="8"/>
  <c r="X525" i="8"/>
  <c r="X554" i="8"/>
  <c r="X539" i="8"/>
  <c r="X508" i="8"/>
  <c r="X464" i="8"/>
  <c r="X474" i="8"/>
  <c r="X446" i="8"/>
  <c r="X488" i="8"/>
  <c r="X453" i="8"/>
  <c r="X341" i="8"/>
  <c r="X283" i="8"/>
  <c r="X334" i="8"/>
  <c r="X378" i="8"/>
  <c r="X292" i="8"/>
  <c r="X380" i="8"/>
  <c r="X428" i="8"/>
  <c r="X314" i="8"/>
  <c r="X402" i="8"/>
  <c r="X335" i="8"/>
  <c r="X354" i="8"/>
  <c r="X290" i="8"/>
  <c r="X254" i="8"/>
  <c r="X184" i="8"/>
  <c r="X140" i="8"/>
  <c r="X326" i="8"/>
  <c r="X217" i="8"/>
  <c r="X190" i="8"/>
  <c r="X236" i="8"/>
  <c r="X398" i="8"/>
  <c r="X211" i="8"/>
  <c r="X224" i="8"/>
  <c r="X199" i="8"/>
  <c r="X129" i="8"/>
  <c r="X86" i="8"/>
  <c r="X30" i="8"/>
  <c r="X257" i="8"/>
  <c r="X153" i="8"/>
  <c r="X116" i="8"/>
  <c r="X70" i="8"/>
  <c r="X125" i="8"/>
  <c r="X152" i="8"/>
  <c r="X957" i="8"/>
  <c r="X828" i="8"/>
  <c r="X737" i="8"/>
  <c r="X823" i="8"/>
  <c r="X689" i="8"/>
  <c r="X690" i="8"/>
  <c r="X718" i="8"/>
  <c r="X711" i="8"/>
  <c r="X634" i="8"/>
  <c r="X643" i="8"/>
  <c r="X589" i="8"/>
  <c r="X521" i="8"/>
  <c r="X534" i="8"/>
  <c r="X531" i="8"/>
  <c r="X504" i="8"/>
  <c r="X458" i="8"/>
  <c r="X457" i="8"/>
  <c r="X437" i="8"/>
  <c r="X438" i="8"/>
  <c r="X424" i="8"/>
  <c r="X330" i="8"/>
  <c r="X267" i="8"/>
  <c r="X332" i="8"/>
  <c r="X362" i="8"/>
  <c r="X280" i="8"/>
  <c r="X369" i="8"/>
  <c r="X412" i="8"/>
  <c r="X305" i="8"/>
  <c r="X392" i="8"/>
  <c r="X329" i="8"/>
  <c r="X339" i="8"/>
  <c r="X286" i="8"/>
  <c r="X250" i="8"/>
  <c r="X180" i="8"/>
  <c r="X136" i="8"/>
  <c r="X364" i="8"/>
  <c r="X213" i="8"/>
  <c r="X186" i="8"/>
  <c r="X235" i="8"/>
  <c r="X249" i="8"/>
  <c r="X244" i="8"/>
  <c r="X203" i="8"/>
  <c r="X185" i="8"/>
  <c r="X118" i="8"/>
  <c r="X83" i="8"/>
  <c r="X269" i="8"/>
  <c r="X193" i="8"/>
  <c r="X143" i="8"/>
  <c r="X108" i="8"/>
  <c r="X55" i="8"/>
  <c r="X77" i="8"/>
  <c r="X127" i="8"/>
  <c r="X645" i="8"/>
  <c r="X444" i="8"/>
  <c r="X357" i="8"/>
  <c r="X282" i="8"/>
  <c r="X238" i="8"/>
  <c r="X261" i="8"/>
  <c r="X918" i="8"/>
  <c r="X626" i="8"/>
  <c r="X448" i="8"/>
  <c r="X276" i="8"/>
  <c r="X374" i="8"/>
  <c r="X187" i="8"/>
  <c r="X104" i="8"/>
  <c r="X847" i="8"/>
  <c r="X615" i="8"/>
  <c r="X427" i="8"/>
  <c r="X356" i="8"/>
  <c r="X172" i="8"/>
  <c r="X151" i="8"/>
  <c r="X44" i="8"/>
  <c r="X821" i="8"/>
  <c r="X565" i="8"/>
  <c r="X431" i="8"/>
  <c r="X410" i="8"/>
  <c r="X134" i="8"/>
  <c r="X183" i="8"/>
  <c r="X212" i="8"/>
  <c r="X808" i="8"/>
  <c r="X513" i="8"/>
  <c r="X478" i="8"/>
  <c r="X301" i="8"/>
  <c r="X277" i="8"/>
  <c r="X114" i="8"/>
  <c r="X669" i="8"/>
  <c r="X526" i="8"/>
  <c r="X328" i="8"/>
  <c r="X389" i="8"/>
  <c r="X207" i="8"/>
  <c r="X78" i="8"/>
  <c r="X682" i="8"/>
  <c r="X507" i="8"/>
  <c r="X263" i="8"/>
  <c r="X318" i="8"/>
  <c r="X182" i="8"/>
  <c r="X228" i="8"/>
  <c r="X709" i="8"/>
  <c r="X492" i="8"/>
  <c r="X319" i="8"/>
  <c r="X333" i="8"/>
  <c r="X226" i="8"/>
  <c r="X175" i="8"/>
  <c r="X62" i="8"/>
  <c r="X8" i="8"/>
  <c r="X53" i="8"/>
  <c r="X25" i="8"/>
  <c r="X31" i="8"/>
  <c r="X48" i="8"/>
  <c r="X64" i="8"/>
  <c r="X89" i="8"/>
  <c r="X131" i="8"/>
  <c r="X91" i="8"/>
  <c r="X97" i="8"/>
  <c r="X56" i="8"/>
  <c r="X81" i="8"/>
  <c r="X41" i="8"/>
  <c r="X9" i="8"/>
  <c r="X20" i="8"/>
  <c r="X35" i="8"/>
  <c r="X115" i="8"/>
  <c r="X19" i="8"/>
  <c r="X23" i="8"/>
  <c r="X43" i="8"/>
  <c r="X74" i="8"/>
  <c r="X101" i="8"/>
  <c r="X107" i="8"/>
  <c r="X137" i="8"/>
  <c r="X109" i="8"/>
  <c r="X52" i="8"/>
  <c r="X29" i="8"/>
  <c r="X46" i="8"/>
  <c r="X195" i="8"/>
  <c r="X113" i="8"/>
  <c r="X47" i="8"/>
  <c r="X121" i="8"/>
  <c r="X103" i="8"/>
  <c r="X51" i="8"/>
  <c r="X11" i="8"/>
  <c r="X28" i="8"/>
  <c r="X85" i="8"/>
  <c r="X95" i="8"/>
  <c r="X12" i="8"/>
  <c r="X73" i="8"/>
  <c r="X18" i="8"/>
  <c r="X22" i="8"/>
  <c r="X39" i="8"/>
  <c r="X27" i="8"/>
  <c r="X50" i="8"/>
  <c r="X13" i="8"/>
  <c r="X119" i="8"/>
  <c r="X93" i="8"/>
  <c r="X80" i="8"/>
  <c r="AM32" i="8"/>
  <c r="AN32" i="8" s="1"/>
  <c r="AM16" i="8"/>
  <c r="AN16" i="8" s="1"/>
  <c r="L29" i="7"/>
  <c r="Q37" i="3" s="1"/>
  <c r="Z38" i="4"/>
  <c r="L9" i="7"/>
  <c r="Q17" i="3" s="1"/>
  <c r="Z18" i="4"/>
  <c r="AM67" i="8"/>
  <c r="AN67" i="8" s="1"/>
  <c r="L21" i="7"/>
  <c r="Q29" i="3" s="1"/>
  <c r="Z30" i="4"/>
  <c r="L8" i="7"/>
  <c r="Q16" i="3" s="1"/>
  <c r="Z17" i="4"/>
  <c r="Z51" i="5"/>
  <c r="Z49" i="5"/>
  <c r="V180" i="8"/>
  <c r="V37" i="8"/>
  <c r="V89" i="8"/>
  <c r="V91" i="8"/>
  <c r="V9" i="8"/>
  <c r="V41" i="8"/>
  <c r="V20" i="8"/>
  <c r="V44" i="8"/>
  <c r="V31" i="8"/>
  <c r="V36" i="8"/>
  <c r="V30" i="8"/>
  <c r="V103" i="8"/>
  <c r="V77" i="8"/>
  <c r="V125" i="8"/>
  <c r="V170" i="8"/>
  <c r="V126" i="8"/>
  <c r="V8" i="8"/>
  <c r="V142" i="8"/>
  <c r="V40" i="8"/>
  <c r="V10" i="8"/>
  <c r="V29" i="8"/>
  <c r="V11" i="8"/>
  <c r="V12" i="8"/>
  <c r="V18" i="8"/>
  <c r="V22" i="8"/>
  <c r="V85" i="8"/>
  <c r="V24" i="8"/>
  <c r="V72" i="8"/>
  <c r="V19" i="8"/>
  <c r="V75" i="8"/>
  <c r="V43" i="8"/>
  <c r="V83" i="8"/>
  <c r="V95" i="8"/>
  <c r="V13" i="8"/>
  <c r="V14" i="8"/>
  <c r="V48" i="8"/>
  <c r="V111" i="8"/>
  <c r="V35" i="8"/>
  <c r="V115" i="8"/>
  <c r="V76" i="8"/>
  <c r="V39" i="8"/>
  <c r="V33" i="8"/>
  <c r="V50" i="8"/>
  <c r="V144" i="8"/>
  <c r="V23" i="8"/>
  <c r="V69" i="8"/>
  <c r="V34" i="8"/>
  <c r="V58" i="8"/>
  <c r="V182" i="8"/>
  <c r="V45" i="8"/>
  <c r="V119" i="8"/>
  <c r="V49" i="8"/>
  <c r="V107" i="8"/>
  <c r="V27" i="8"/>
  <c r="V54" i="8"/>
  <c r="V78" i="8"/>
  <c r="V17" i="8"/>
  <c r="V99" i="8"/>
  <c r="V87" i="8"/>
  <c r="V123" i="8"/>
  <c r="V136" i="8"/>
  <c r="V21" i="8"/>
  <c r="V26" i="8"/>
  <c r="V55" i="8"/>
  <c r="V15" i="8"/>
  <c r="V971" i="8"/>
  <c r="V1004" i="8"/>
  <c r="V1005" i="8"/>
  <c r="V963" i="8"/>
  <c r="V973" i="8"/>
  <c r="AA973" i="8" s="1"/>
  <c r="AB973" i="8" s="1"/>
  <c r="AC973" i="8" s="1"/>
  <c r="V941" i="8"/>
  <c r="V954" i="8"/>
  <c r="V944" i="8"/>
  <c r="V918" i="8"/>
  <c r="V886" i="8"/>
  <c r="V924" i="8"/>
  <c r="V914" i="8"/>
  <c r="V919" i="8"/>
  <c r="AA919" i="8" s="1"/>
  <c r="AB919" i="8" s="1"/>
  <c r="V937" i="8"/>
  <c r="V885" i="8"/>
  <c r="V898" i="8"/>
  <c r="V884" i="8"/>
  <c r="V897" i="8"/>
  <c r="V828" i="8"/>
  <c r="V816" i="8"/>
  <c r="V785" i="8"/>
  <c r="V853" i="8"/>
  <c r="V876" i="8"/>
  <c r="V764" i="8"/>
  <c r="V732" i="8"/>
  <c r="V861" i="8"/>
  <c r="V769" i="8"/>
  <c r="V803" i="8"/>
  <c r="V777" i="8"/>
  <c r="AA777" i="8" s="1"/>
  <c r="AB777" i="8" s="1"/>
  <c r="AC777" i="8" s="1"/>
  <c r="V742" i="8"/>
  <c r="V755" i="8"/>
  <c r="V759" i="8"/>
  <c r="V727" i="8"/>
  <c r="V684" i="8"/>
  <c r="V652" i="8"/>
  <c r="V701" i="8"/>
  <c r="V783" i="8"/>
  <c r="V734" i="8"/>
  <c r="V694" i="8"/>
  <c r="V723" i="8"/>
  <c r="V635" i="8"/>
  <c r="V718" i="8"/>
  <c r="V648" i="8"/>
  <c r="V616" i="8"/>
  <c r="V670" i="8"/>
  <c r="AA670" i="8" s="1"/>
  <c r="AB670" i="8" s="1"/>
  <c r="AC670" i="8" s="1"/>
  <c r="V633" i="8"/>
  <c r="V612" i="8"/>
  <c r="V578" i="8"/>
  <c r="V679" i="8"/>
  <c r="V595" i="8"/>
  <c r="V642" i="8"/>
  <c r="V588" i="8"/>
  <c r="V653" i="8"/>
  <c r="V544" i="8"/>
  <c r="V512" i="8"/>
  <c r="V480" i="8"/>
  <c r="V658" i="8"/>
  <c r="V533" i="8"/>
  <c r="V501" i="8"/>
  <c r="V569" i="8"/>
  <c r="V538" i="8"/>
  <c r="AA538" i="8" s="1"/>
  <c r="AB538" i="8" s="1"/>
  <c r="AC538" i="8" s="1"/>
  <c r="V506" i="8"/>
  <c r="V547" i="8"/>
  <c r="V515" i="8"/>
  <c r="V478" i="8"/>
  <c r="V450" i="8"/>
  <c r="V494" i="8"/>
  <c r="V475" i="8"/>
  <c r="V400" i="8"/>
  <c r="V406" i="8"/>
  <c r="V410" i="8"/>
  <c r="V370" i="8"/>
  <c r="V448" i="8"/>
  <c r="V399" i="8"/>
  <c r="V485" i="8"/>
  <c r="V461" i="8"/>
  <c r="V320" i="8"/>
  <c r="V278" i="8"/>
  <c r="AA278" i="8" s="1"/>
  <c r="AB278" i="8" s="1"/>
  <c r="AC278" i="8" s="1"/>
  <c r="V391" i="8"/>
  <c r="AA391" i="8" s="1"/>
  <c r="AB391" i="8" s="1"/>
  <c r="AC391" i="8" s="1"/>
  <c r="V326" i="8"/>
  <c r="V424" i="8"/>
  <c r="V330" i="8"/>
  <c r="V291" i="8"/>
  <c r="V259" i="8"/>
  <c r="V357" i="8"/>
  <c r="AA357" i="8" s="1"/>
  <c r="AB357" i="8" s="1"/>
  <c r="AC357" i="8" s="1"/>
  <c r="V411" i="8"/>
  <c r="V323" i="8"/>
  <c r="V280" i="8"/>
  <c r="V340" i="8"/>
  <c r="V402" i="8"/>
  <c r="V344" i="8"/>
  <c r="V293" i="8"/>
  <c r="V261" i="8"/>
  <c r="AA261" i="8" s="1"/>
  <c r="AB261" i="8" s="1"/>
  <c r="AC261" i="8" s="1"/>
  <c r="V203" i="8"/>
  <c r="V171" i="8"/>
  <c r="V247" i="8"/>
  <c r="V385" i="8"/>
  <c r="V372" i="8"/>
  <c r="V217" i="8"/>
  <c r="V235" i="8"/>
  <c r="V192" i="8"/>
  <c r="AA192" i="8" s="1"/>
  <c r="AB192" i="8" s="1"/>
  <c r="AC192" i="8" s="1"/>
  <c r="V160" i="8"/>
  <c r="V152" i="8"/>
  <c r="V122" i="8"/>
  <c r="V184" i="8"/>
  <c r="V137" i="8"/>
  <c r="V145" i="8"/>
  <c r="V53" i="8"/>
  <c r="V140" i="8"/>
  <c r="AA140" i="8" s="1"/>
  <c r="AB140" i="8" s="1"/>
  <c r="AC140" i="8" s="1"/>
  <c r="V94" i="8"/>
  <c r="V59" i="8"/>
  <c r="V186" i="8"/>
  <c r="V42" i="8"/>
  <c r="V108" i="8"/>
  <c r="V204" i="8"/>
  <c r="V105" i="8"/>
  <c r="V1006" i="8"/>
  <c r="V996" i="8"/>
  <c r="V997" i="8"/>
  <c r="V999" i="8"/>
  <c r="V964" i="8"/>
  <c r="V1002" i="8"/>
  <c r="V951" i="8"/>
  <c r="V984" i="8"/>
  <c r="V958" i="8"/>
  <c r="AA958" i="8" s="1"/>
  <c r="AB958" i="8" s="1"/>
  <c r="AC958" i="8" s="1"/>
  <c r="V878" i="8"/>
  <c r="V916" i="8"/>
  <c r="V906" i="8"/>
  <c r="V912" i="8"/>
  <c r="V907" i="8"/>
  <c r="V881" i="8"/>
  <c r="V863" i="8"/>
  <c r="V877" i="8"/>
  <c r="AA877" i="8" s="1"/>
  <c r="AB877" i="8" s="1"/>
  <c r="AC877" i="8" s="1"/>
  <c r="V871" i="8"/>
  <c r="V909" i="8"/>
  <c r="V813" i="8"/>
  <c r="V781" i="8"/>
  <c r="V839" i="8"/>
  <c r="V891" i="8"/>
  <c r="V760" i="8"/>
  <c r="V800" i="8"/>
  <c r="AA800" i="8" s="1"/>
  <c r="AB800" i="8" s="1"/>
  <c r="AC800" i="8" s="1"/>
  <c r="V851" i="8"/>
  <c r="V765" i="8"/>
  <c r="V770" i="8"/>
  <c r="V771" i="8"/>
  <c r="V737" i="8"/>
  <c r="V754" i="8"/>
  <c r="V758" i="8"/>
  <c r="V722" i="8"/>
  <c r="V680" i="8"/>
  <c r="V818" i="8"/>
  <c r="V697" i="8"/>
  <c r="V763" i="8"/>
  <c r="V725" i="8"/>
  <c r="V690" i="8"/>
  <c r="V631" i="8"/>
  <c r="V683" i="8"/>
  <c r="V644" i="8"/>
  <c r="V794" i="8"/>
  <c r="V665" i="8"/>
  <c r="V629" i="8"/>
  <c r="V606" i="8"/>
  <c r="V574" i="8"/>
  <c r="V663" i="8"/>
  <c r="V591" i="8"/>
  <c r="AA591" i="8" s="1"/>
  <c r="AB591" i="8" s="1"/>
  <c r="AC591" i="8" s="1"/>
  <c r="V634" i="8"/>
  <c r="V584" i="8"/>
  <c r="V621" i="8"/>
  <c r="V540" i="8"/>
  <c r="V508" i="8"/>
  <c r="V476" i="8"/>
  <c r="V529" i="8"/>
  <c r="V497" i="8"/>
  <c r="AA497" i="8" s="1"/>
  <c r="AB497" i="8" s="1"/>
  <c r="AC497" i="8" s="1"/>
  <c r="V563" i="8"/>
  <c r="V534" i="8"/>
  <c r="V613" i="8"/>
  <c r="V543" i="8"/>
  <c r="V16" i="8"/>
  <c r="V667" i="8"/>
  <c r="V561" i="8"/>
  <c r="V67" i="8"/>
  <c r="V1000" i="8"/>
  <c r="V998" i="8"/>
  <c r="V988" i="8"/>
  <c r="V989" i="8"/>
  <c r="V991" i="8"/>
  <c r="V959" i="8"/>
  <c r="V994" i="8"/>
  <c r="V947" i="8"/>
  <c r="AA947" i="8" s="1"/>
  <c r="AB947" i="8" s="1"/>
  <c r="AC947" i="8" s="1"/>
  <c r="V967" i="8"/>
  <c r="V939" i="8"/>
  <c r="V927" i="8"/>
  <c r="V923" i="8"/>
  <c r="V940" i="8"/>
  <c r="V903" i="8"/>
  <c r="V895" i="8"/>
  <c r="V875" i="8"/>
  <c r="V854" i="8"/>
  <c r="V874" i="8"/>
  <c r="V868" i="8"/>
  <c r="V882" i="8"/>
  <c r="V809" i="8"/>
  <c r="V883" i="8"/>
  <c r="V825" i="8"/>
  <c r="V873" i="8"/>
  <c r="V756" i="8"/>
  <c r="V799" i="8"/>
  <c r="V832" i="8"/>
  <c r="V761" i="8"/>
  <c r="V845" i="8"/>
  <c r="V767" i="8"/>
  <c r="V731" i="8"/>
  <c r="V850" i="8"/>
  <c r="V745" i="8"/>
  <c r="V713" i="8"/>
  <c r="V676" i="8"/>
  <c r="V808" i="8"/>
  <c r="V693" i="8"/>
  <c r="V746" i="8"/>
  <c r="V720" i="8"/>
  <c r="V686" i="8"/>
  <c r="V662" i="8"/>
  <c r="V627" i="8"/>
  <c r="V743" i="8"/>
  <c r="V640" i="8"/>
  <c r="V716" i="8"/>
  <c r="V659" i="8"/>
  <c r="V625" i="8"/>
  <c r="V602" i="8"/>
  <c r="AA602" i="8" s="1"/>
  <c r="AB602" i="8" s="1"/>
  <c r="AC602" i="8" s="1"/>
  <c r="V570" i="8"/>
  <c r="V646" i="8"/>
  <c r="V587" i="8"/>
  <c r="V614" i="8"/>
  <c r="V580" i="8"/>
  <c r="V581" i="8"/>
  <c r="V536" i="8"/>
  <c r="V504" i="8"/>
  <c r="AA504" i="8" s="1"/>
  <c r="AB504" i="8" s="1"/>
  <c r="AC504" i="8" s="1"/>
  <c r="V472" i="8"/>
  <c r="V557" i="8"/>
  <c r="V525" i="8"/>
  <c r="V493" i="8"/>
  <c r="V560" i="8"/>
  <c r="V530" i="8"/>
  <c r="V597" i="8"/>
  <c r="V539" i="8"/>
  <c r="V507" i="8"/>
  <c r="V470" i="8"/>
  <c r="V442" i="8"/>
  <c r="V467" i="8"/>
  <c r="V469" i="8"/>
  <c r="V456" i="8"/>
  <c r="V445" i="8"/>
  <c r="V394" i="8"/>
  <c r="AA394" i="8" s="1"/>
  <c r="AB394" i="8" s="1"/>
  <c r="AC394" i="8" s="1"/>
  <c r="V474" i="8"/>
  <c r="V432" i="8"/>
  <c r="V460" i="8"/>
  <c r="V439" i="8"/>
  <c r="V397" i="8"/>
  <c r="V302" i="8"/>
  <c r="V270" i="8"/>
  <c r="V375" i="8"/>
  <c r="V311" i="8"/>
  <c r="V377" i="8"/>
  <c r="V315" i="8"/>
  <c r="V283" i="8"/>
  <c r="V251" i="8"/>
  <c r="V349" i="8"/>
  <c r="V369" i="8"/>
  <c r="V304" i="8"/>
  <c r="V384" i="8"/>
  <c r="V325" i="8"/>
  <c r="V392" i="8"/>
  <c r="V329" i="8"/>
  <c r="V285" i="8"/>
  <c r="V253" i="8"/>
  <c r="V195" i="8"/>
  <c r="V150" i="8"/>
  <c r="V233" i="8"/>
  <c r="V201" i="8"/>
  <c r="V248" i="8"/>
  <c r="V207" i="8"/>
  <c r="V222" i="8"/>
  <c r="V166" i="8"/>
  <c r="V158" i="8"/>
  <c r="V146" i="8"/>
  <c r="V272" i="8"/>
  <c r="V177" i="8"/>
  <c r="V129" i="8"/>
  <c r="V124" i="8"/>
  <c r="V46" i="8"/>
  <c r="V118" i="8"/>
  <c r="V86" i="8"/>
  <c r="V223" i="8"/>
  <c r="AA223" i="8" s="1"/>
  <c r="AB223" i="8" s="1"/>
  <c r="AC223" i="8" s="1"/>
  <c r="V134" i="8"/>
  <c r="V28" i="8"/>
  <c r="V100" i="8"/>
  <c r="V148" i="8"/>
  <c r="V97" i="8"/>
  <c r="V992" i="8"/>
  <c r="V985" i="8"/>
  <c r="V970" i="8"/>
  <c r="V986" i="8"/>
  <c r="V948" i="8"/>
  <c r="V962" i="8"/>
  <c r="V902" i="8"/>
  <c r="V911" i="8"/>
  <c r="V978" i="8"/>
  <c r="V908" i="8"/>
  <c r="V846" i="8"/>
  <c r="AA846" i="8" s="1"/>
  <c r="AB846" i="8" s="1"/>
  <c r="V833" i="8"/>
  <c r="V847" i="8"/>
  <c r="V789" i="8"/>
  <c r="V806" i="8"/>
  <c r="V752" i="8"/>
  <c r="V776" i="8"/>
  <c r="V753" i="8"/>
  <c r="V779" i="8"/>
  <c r="AA779" i="8" s="1"/>
  <c r="AB779" i="8" s="1"/>
  <c r="AC779" i="8" s="1"/>
  <c r="V855" i="8"/>
  <c r="V739" i="8"/>
  <c r="V692" i="8"/>
  <c r="V717" i="8"/>
  <c r="V673" i="8"/>
  <c r="V706" i="8"/>
  <c r="V657" i="8"/>
  <c r="V611" i="8"/>
  <c r="V632" i="8"/>
  <c r="V687" i="8"/>
  <c r="V630" i="8"/>
  <c r="V566" i="8"/>
  <c r="V603" i="8"/>
  <c r="V604" i="8"/>
  <c r="V699" i="8"/>
  <c r="V524" i="8"/>
  <c r="AA524" i="8" s="1"/>
  <c r="AB524" i="8" s="1"/>
  <c r="AC524" i="8" s="1"/>
  <c r="V468" i="8"/>
  <c r="V541" i="8"/>
  <c r="V638" i="8"/>
  <c r="V542" i="8"/>
  <c r="V571" i="8"/>
  <c r="V511" i="8"/>
  <c r="V466" i="8"/>
  <c r="V477" i="8"/>
  <c r="V471" i="8"/>
  <c r="V443" i="8"/>
  <c r="V418" i="8"/>
  <c r="V366" i="8"/>
  <c r="V422" i="8"/>
  <c r="AA422" i="8" s="1"/>
  <c r="AB422" i="8" s="1"/>
  <c r="AC422" i="8" s="1"/>
  <c r="V409" i="8"/>
  <c r="V430" i="8"/>
  <c r="V294" i="8"/>
  <c r="V254" i="8"/>
  <c r="V324" i="8"/>
  <c r="V363" i="8"/>
  <c r="V299" i="8"/>
  <c r="V255" i="8"/>
  <c r="V332" i="8"/>
  <c r="V338" i="8"/>
  <c r="V414" i="8"/>
  <c r="V308" i="8"/>
  <c r="V355" i="8"/>
  <c r="V289" i="8"/>
  <c r="V360" i="8"/>
  <c r="V179" i="8"/>
  <c r="V239" i="8"/>
  <c r="V193" i="8"/>
  <c r="V225" i="8"/>
  <c r="V226" i="8"/>
  <c r="V164" i="8"/>
  <c r="V154" i="8"/>
  <c r="V66" i="8"/>
  <c r="V260" i="8"/>
  <c r="V188" i="8"/>
  <c r="V51" i="8"/>
  <c r="V110" i="8"/>
  <c r="V61" i="8"/>
  <c r="V151" i="8"/>
  <c r="V173" i="8"/>
  <c r="V84" i="8"/>
  <c r="V101" i="8"/>
  <c r="V972" i="8"/>
  <c r="V784" i="8"/>
  <c r="V707" i="8"/>
  <c r="AA707" i="8" s="1"/>
  <c r="AB707" i="8" s="1"/>
  <c r="AC707" i="8" s="1"/>
  <c r="V500" i="8"/>
  <c r="V577" i="8"/>
  <c r="V535" i="8"/>
  <c r="V401" i="8"/>
  <c r="V282" i="8"/>
  <c r="V345" i="8"/>
  <c r="V396" i="8"/>
  <c r="V300" i="8"/>
  <c r="AA300" i="8" s="1"/>
  <c r="AB300" i="8" s="1"/>
  <c r="AC300" i="8" s="1"/>
  <c r="V404" i="8"/>
  <c r="V273" i="8"/>
  <c r="V490" i="8"/>
  <c r="V181" i="8"/>
  <c r="V209" i="8"/>
  <c r="V143" i="8"/>
  <c r="V141" i="8"/>
  <c r="V196" i="8"/>
  <c r="AA196" i="8" s="1"/>
  <c r="AB196" i="8" s="1"/>
  <c r="AC196" i="8" s="1"/>
  <c r="V98" i="8"/>
  <c r="V57" i="8"/>
  <c r="V138" i="8"/>
  <c r="V979" i="8"/>
  <c r="V981" i="8"/>
  <c r="V966" i="8"/>
  <c r="V935" i="8"/>
  <c r="V926" i="8"/>
  <c r="AA926" i="8" s="1"/>
  <c r="AB926" i="8" s="1"/>
  <c r="AC926" i="8" s="1"/>
  <c r="V933" i="8"/>
  <c r="V904" i="8"/>
  <c r="V890" i="8"/>
  <c r="V869" i="8"/>
  <c r="V887" i="8"/>
  <c r="V852" i="8"/>
  <c r="V805" i="8"/>
  <c r="V858" i="8"/>
  <c r="V864" i="8"/>
  <c r="V736" i="8"/>
  <c r="V811" i="8"/>
  <c r="V837" i="8"/>
  <c r="V773" i="8"/>
  <c r="V787" i="8"/>
  <c r="V728" i="8"/>
  <c r="V664" i="8"/>
  <c r="AA664" i="8" s="1"/>
  <c r="AB664" i="8" s="1"/>
  <c r="AC664" i="8" s="1"/>
  <c r="V689" i="8"/>
  <c r="V751" i="8"/>
  <c r="V678" i="8"/>
  <c r="V639" i="8"/>
  <c r="V666" i="8"/>
  <c r="V711" i="8"/>
  <c r="V641" i="8"/>
  <c r="V594" i="8"/>
  <c r="AA594" i="8" s="1"/>
  <c r="AB594" i="8" s="1"/>
  <c r="AC594" i="8" s="1"/>
  <c r="V691" i="8"/>
  <c r="V575" i="8"/>
  <c r="V576" i="8"/>
  <c r="V552" i="8"/>
  <c r="V496" i="8"/>
  <c r="V589" i="8"/>
  <c r="V513" i="8"/>
  <c r="V558" i="8"/>
  <c r="AA558" i="8" s="1"/>
  <c r="AB558" i="8" s="1"/>
  <c r="AC558" i="8" s="1"/>
  <c r="V514" i="8"/>
  <c r="V531" i="8"/>
  <c r="V491" i="8"/>
  <c r="V446" i="8"/>
  <c r="V459" i="8"/>
  <c r="V441" i="8"/>
  <c r="V609" i="8"/>
  <c r="V386" i="8"/>
  <c r="V464" i="8"/>
  <c r="V479" i="8"/>
  <c r="V431" i="8"/>
  <c r="V337" i="8"/>
  <c r="V274" i="8"/>
  <c r="V364" i="8"/>
  <c r="V236" i="8"/>
  <c r="V328" i="8"/>
  <c r="AA328" i="8" s="1"/>
  <c r="AB328" i="8" s="1"/>
  <c r="AC328" i="8" s="1"/>
  <c r="V275" i="8"/>
  <c r="V393" i="8"/>
  <c r="V379" i="8"/>
  <c r="V296" i="8"/>
  <c r="V356" i="8"/>
  <c r="V395" i="8"/>
  <c r="V312" i="8"/>
  <c r="V269" i="8"/>
  <c r="AA269" i="8" s="1"/>
  <c r="AB269" i="8" s="1"/>
  <c r="AC269" i="8" s="1"/>
  <c r="V199" i="8"/>
  <c r="V335" i="8"/>
  <c r="V216" i="8"/>
  <c r="V276" i="8"/>
  <c r="V419" i="8"/>
  <c r="V230" i="8"/>
  <c r="V159" i="8"/>
  <c r="V139" i="8"/>
  <c r="AA139" i="8" s="1"/>
  <c r="AB139" i="8" s="1"/>
  <c r="AC139" i="8" s="1"/>
  <c r="V219" i="8"/>
  <c r="V133" i="8"/>
  <c r="V73" i="8"/>
  <c r="V174" i="8"/>
  <c r="V90" i="8"/>
  <c r="V132" i="8"/>
  <c r="V52" i="8"/>
  <c r="V104" i="8"/>
  <c r="AA104" i="8" s="1"/>
  <c r="AB104" i="8" s="1"/>
  <c r="AC104" i="8" s="1"/>
  <c r="V121" i="8"/>
  <c r="V25" i="8"/>
  <c r="V969" i="8"/>
  <c r="V548" i="8"/>
  <c r="V426" i="8"/>
  <c r="V342" i="8"/>
  <c r="V373" i="8"/>
  <c r="V169" i="8"/>
  <c r="AA169" i="8" s="1"/>
  <c r="AB169" i="8" s="1"/>
  <c r="AC169" i="8" s="1"/>
  <c r="V1003" i="8"/>
  <c r="V977" i="8"/>
  <c r="V968" i="8"/>
  <c r="V946" i="8"/>
  <c r="V983" i="8"/>
  <c r="V943" i="8"/>
  <c r="V894" i="8"/>
  <c r="V936" i="8"/>
  <c r="V899" i="8"/>
  <c r="V915" i="8"/>
  <c r="V838" i="8"/>
  <c r="V900" i="8"/>
  <c r="V829" i="8"/>
  <c r="V848" i="8"/>
  <c r="V802" i="8"/>
  <c r="V748" i="8"/>
  <c r="V774" i="8"/>
  <c r="V835" i="8"/>
  <c r="V842" i="8"/>
  <c r="V795" i="8"/>
  <c r="V766" i="8"/>
  <c r="V688" i="8"/>
  <c r="V741" i="8"/>
  <c r="V733" i="8"/>
  <c r="V702" i="8"/>
  <c r="V651" i="8"/>
  <c r="V738" i="8"/>
  <c r="V628" i="8"/>
  <c r="V654" i="8"/>
  <c r="V622" i="8"/>
  <c r="V562" i="8"/>
  <c r="V599" i="8"/>
  <c r="AA599" i="8" s="1"/>
  <c r="AB599" i="8" s="1"/>
  <c r="AC599" i="8" s="1"/>
  <c r="V600" i="8"/>
  <c r="V573" i="8"/>
  <c r="V520" i="8"/>
  <c r="V724" i="8"/>
  <c r="V537" i="8"/>
  <c r="V601" i="8"/>
  <c r="V526" i="8"/>
  <c r="V555" i="8"/>
  <c r="V503" i="8"/>
  <c r="V462" i="8"/>
  <c r="V502" i="8"/>
  <c r="V498" i="8"/>
  <c r="V429" i="8"/>
  <c r="V412" i="8"/>
  <c r="V433" i="8"/>
  <c r="V416" i="8"/>
  <c r="AA416" i="8" s="1"/>
  <c r="AB416" i="8" s="1"/>
  <c r="AC416" i="8" s="1"/>
  <c r="V407" i="8"/>
  <c r="V359" i="8"/>
  <c r="V290" i="8"/>
  <c r="V435" i="8"/>
  <c r="V309" i="8"/>
  <c r="V358" i="8"/>
  <c r="V295" i="8"/>
  <c r="V246" i="8"/>
  <c r="V319" i="8"/>
  <c r="V336" i="8"/>
  <c r="V381" i="8"/>
  <c r="V242" i="8"/>
  <c r="V346" i="8"/>
  <c r="V281" i="8"/>
  <c r="V348" i="8"/>
  <c r="V175" i="8"/>
  <c r="AA175" i="8" s="1"/>
  <c r="AB175" i="8" s="1"/>
  <c r="AC175" i="8" s="1"/>
  <c r="V228" i="8"/>
  <c r="V189" i="8"/>
  <c r="V221" i="8"/>
  <c r="V218" i="8"/>
  <c r="V163" i="8"/>
  <c r="V153" i="8"/>
  <c r="V241" i="8"/>
  <c r="V252" i="8"/>
  <c r="V172" i="8"/>
  <c r="V32" i="8"/>
  <c r="V106" i="8"/>
  <c r="V60" i="8"/>
  <c r="V81" i="8"/>
  <c r="V120" i="8"/>
  <c r="V79" i="8"/>
  <c r="V93" i="8"/>
  <c r="AA93" i="8" s="1"/>
  <c r="AB93" i="8" s="1"/>
  <c r="AC93" i="8" s="1"/>
  <c r="V949" i="8"/>
  <c r="V553" i="8"/>
  <c r="V322" i="8"/>
  <c r="V389" i="8"/>
  <c r="V198" i="8"/>
  <c r="V80" i="8"/>
  <c r="V987" i="8"/>
  <c r="V952" i="8"/>
  <c r="V982" i="8"/>
  <c r="V945" i="8"/>
  <c r="V934" i="8"/>
  <c r="V905" i="8"/>
  <c r="V921" i="8"/>
  <c r="V893" i="8"/>
  <c r="AA893" i="8" s="1"/>
  <c r="AB893" i="8" s="1"/>
  <c r="AC893" i="8" s="1"/>
  <c r="V872" i="8"/>
  <c r="V822" i="8"/>
  <c r="V860" i="8"/>
  <c r="V820" i="8"/>
  <c r="V834" i="8"/>
  <c r="V867" i="8"/>
  <c r="V740" i="8"/>
  <c r="V812" i="8"/>
  <c r="V804" i="8"/>
  <c r="V782" i="8"/>
  <c r="V827" i="8"/>
  <c r="V730" i="8"/>
  <c r="V668" i="8"/>
  <c r="V705" i="8"/>
  <c r="V682" i="8"/>
  <c r="V643" i="8"/>
  <c r="V695" i="8"/>
  <c r="V620" i="8"/>
  <c r="AA620" i="8" s="1"/>
  <c r="AB620" i="8" s="1"/>
  <c r="AC620" i="8" s="1"/>
  <c r="V645" i="8"/>
  <c r="V598" i="8"/>
  <c r="V579" i="8"/>
  <c r="V592" i="8"/>
  <c r="V556" i="8"/>
  <c r="V605" i="8"/>
  <c r="V517" i="8"/>
  <c r="V518" i="8"/>
  <c r="V495" i="8"/>
  <c r="V454" i="8"/>
  <c r="V463" i="8"/>
  <c r="V451" i="8"/>
  <c r="V408" i="8"/>
  <c r="V390" i="8"/>
  <c r="V403" i="8"/>
  <c r="V436" i="8"/>
  <c r="AA436" i="8" s="1"/>
  <c r="AB436" i="8" s="1"/>
  <c r="AC436" i="8" s="1"/>
  <c r="V339" i="8"/>
  <c r="V365" i="8"/>
  <c r="V240" i="8"/>
  <c r="V279" i="8"/>
  <c r="V453" i="8"/>
  <c r="V361" i="8"/>
  <c r="V314" i="8"/>
  <c r="V210" i="8"/>
  <c r="V220" i="8"/>
  <c r="V206" i="8"/>
  <c r="V161" i="8"/>
  <c r="V227" i="8"/>
  <c r="V82" i="8"/>
  <c r="V168" i="8"/>
  <c r="V112" i="8"/>
  <c r="V974" i="8"/>
  <c r="AA974" i="8" s="1"/>
  <c r="AB974" i="8" s="1"/>
  <c r="AC974" i="8" s="1"/>
  <c r="V965" i="8"/>
  <c r="V929" i="8"/>
  <c r="V879" i="8"/>
  <c r="V866" i="8"/>
  <c r="V844" i="8"/>
  <c r="V856" i="8"/>
  <c r="V796" i="8"/>
  <c r="V824" i="8"/>
  <c r="AA824" i="8" s="1"/>
  <c r="AB824" i="8" s="1"/>
  <c r="AC824" i="8" s="1"/>
  <c r="V826" i="8"/>
  <c r="V660" i="8"/>
  <c r="V749" i="8"/>
  <c r="V623" i="8"/>
  <c r="V708" i="8"/>
  <c r="V590" i="8"/>
  <c r="V618" i="8"/>
  <c r="V492" i="8"/>
  <c r="V554" i="8"/>
  <c r="V527" i="8"/>
  <c r="V438" i="8"/>
  <c r="V425" i="8"/>
  <c r="V382" i="8"/>
  <c r="V449" i="8"/>
  <c r="V353" i="8"/>
  <c r="V313" i="8"/>
  <c r="AA313" i="8" s="1"/>
  <c r="AB313" i="8" s="1"/>
  <c r="AC313" i="8" s="1"/>
  <c r="V367" i="8"/>
  <c r="V292" i="8"/>
  <c r="V265" i="8"/>
  <c r="V350" i="8"/>
  <c r="V237" i="8"/>
  <c r="V135" i="8"/>
  <c r="V70" i="8"/>
  <c r="V264" i="8"/>
  <c r="AA264" i="8" s="1"/>
  <c r="AB264" i="8" s="1"/>
  <c r="AC264" i="8" s="1"/>
  <c r="V96" i="8"/>
  <c r="V1001" i="8"/>
  <c r="V957" i="8"/>
  <c r="V961" i="8"/>
  <c r="V976" i="8"/>
  <c r="V928" i="8"/>
  <c r="V917" i="8"/>
  <c r="V925" i="8"/>
  <c r="AA925" i="8" s="1"/>
  <c r="AB925" i="8" s="1"/>
  <c r="AC925" i="8" s="1"/>
  <c r="V870" i="8"/>
  <c r="V892" i="8"/>
  <c r="V859" i="8"/>
  <c r="AA859" i="8" s="1"/>
  <c r="AB859" i="8" s="1"/>
  <c r="AC859" i="8" s="1"/>
  <c r="V849" i="8"/>
  <c r="V836" i="8"/>
  <c r="V797" i="8"/>
  <c r="V814" i="8"/>
  <c r="V772" i="8"/>
  <c r="AA772" i="8" s="1"/>
  <c r="AB772" i="8" s="1"/>
  <c r="AC772" i="8" s="1"/>
  <c r="V791" i="8"/>
  <c r="V778" i="8"/>
  <c r="V819" i="8"/>
  <c r="V729" i="8"/>
  <c r="V807" i="8"/>
  <c r="V700" i="8"/>
  <c r="V656" i="8"/>
  <c r="V681" i="8"/>
  <c r="AA681" i="8" s="1"/>
  <c r="AB681" i="8" s="1"/>
  <c r="AC681" i="8" s="1"/>
  <c r="V715" i="8"/>
  <c r="V831" i="8"/>
  <c r="V619" i="8"/>
  <c r="V655" i="8"/>
  <c r="V675" i="8"/>
  <c r="V735" i="8"/>
  <c r="V586" i="8"/>
  <c r="V610" i="8"/>
  <c r="V669" i="8"/>
  <c r="V568" i="8"/>
  <c r="V532" i="8"/>
  <c r="V488" i="8"/>
  <c r="V549" i="8"/>
  <c r="V505" i="8"/>
  <c r="V550" i="8"/>
  <c r="V567" i="8"/>
  <c r="V523" i="8"/>
  <c r="V473" i="8"/>
  <c r="V593" i="8"/>
  <c r="V486" i="8"/>
  <c r="V465" i="8"/>
  <c r="V428" i="8"/>
  <c r="V378" i="8"/>
  <c r="V447" i="8"/>
  <c r="V437" i="8"/>
  <c r="V420" i="8"/>
  <c r="V306" i="8"/>
  <c r="V262" i="8"/>
  <c r="V343" i="8"/>
  <c r="V383" i="8"/>
  <c r="V307" i="8"/>
  <c r="V267" i="8"/>
  <c r="AA267" i="8" s="1"/>
  <c r="AB267" i="8" s="1"/>
  <c r="AC267" i="8" s="1"/>
  <c r="V352" i="8"/>
  <c r="V362" i="8"/>
  <c r="V288" i="8"/>
  <c r="V327" i="8"/>
  <c r="V387" i="8"/>
  <c r="V301" i="8"/>
  <c r="V257" i="8"/>
  <c r="V187" i="8"/>
  <c r="V318" i="8"/>
  <c r="V205" i="8"/>
  <c r="V231" i="8"/>
  <c r="V333" i="8"/>
  <c r="V176" i="8"/>
  <c r="V156" i="8"/>
  <c r="V131" i="8"/>
  <c r="V178" i="8"/>
  <c r="AA178" i="8" s="1"/>
  <c r="AB178" i="8" s="1"/>
  <c r="AC178" i="8" s="1"/>
  <c r="V63" i="8"/>
  <c r="V64" i="8"/>
  <c r="V130" i="8"/>
  <c r="V71" i="8"/>
  <c r="V208" i="8"/>
  <c r="V38" i="8"/>
  <c r="V92" i="8"/>
  <c r="V113" i="8"/>
  <c r="AA113" i="8" s="1"/>
  <c r="AB113" i="8" s="1"/>
  <c r="AC113" i="8" s="1"/>
  <c r="V215" i="8"/>
  <c r="V990" i="8"/>
  <c r="V932" i="8"/>
  <c r="V930" i="8"/>
  <c r="V955" i="8"/>
  <c r="V857" i="8"/>
  <c r="V801" i="8"/>
  <c r="V840" i="8"/>
  <c r="AA840" i="8" s="1"/>
  <c r="AB840" i="8" s="1"/>
  <c r="AC840" i="8" s="1"/>
  <c r="V780" i="8"/>
  <c r="V747" i="8"/>
  <c r="V704" i="8"/>
  <c r="V685" i="8"/>
  <c r="V674" i="8"/>
  <c r="V661" i="8"/>
  <c r="V637" i="8"/>
  <c r="V626" i="8"/>
  <c r="V572" i="8"/>
  <c r="V509" i="8"/>
  <c r="V510" i="8"/>
  <c r="V483" i="8"/>
  <c r="V455" i="8"/>
  <c r="V434" i="8"/>
  <c r="V457" i="8"/>
  <c r="V266" i="8"/>
  <c r="V232" i="8"/>
  <c r="V271" i="8"/>
  <c r="V368" i="8"/>
  <c r="V305" i="8"/>
  <c r="V191" i="8"/>
  <c r="V212" i="8"/>
  <c r="V157" i="8"/>
  <c r="V211" i="8"/>
  <c r="AA211" i="8" s="1"/>
  <c r="V68" i="8"/>
  <c r="V47" i="8"/>
  <c r="V117" i="8"/>
  <c r="V993" i="8"/>
  <c r="V975" i="8"/>
  <c r="V953" i="8"/>
  <c r="V950" i="8"/>
  <c r="V920" i="8"/>
  <c r="V910" i="8"/>
  <c r="V922" i="8"/>
  <c r="V862" i="8"/>
  <c r="V889" i="8"/>
  <c r="V901" i="8"/>
  <c r="V841" i="8"/>
  <c r="V880" i="8"/>
  <c r="V793" i="8"/>
  <c r="V810" i="8"/>
  <c r="V768" i="8"/>
  <c r="V786" i="8"/>
  <c r="V757" i="8"/>
  <c r="V815" i="8"/>
  <c r="V714" i="8"/>
  <c r="V775" i="8"/>
  <c r="V696" i="8"/>
  <c r="V726" i="8"/>
  <c r="V677" i="8"/>
  <c r="V712" i="8"/>
  <c r="V762" i="8"/>
  <c r="V615" i="8"/>
  <c r="V636" i="8"/>
  <c r="V671" i="8"/>
  <c r="V710" i="8"/>
  <c r="V582" i="8"/>
  <c r="V607" i="8"/>
  <c r="V608" i="8"/>
  <c r="V564" i="8"/>
  <c r="V528" i="8"/>
  <c r="V484" i="8"/>
  <c r="V545" i="8"/>
  <c r="V489" i="8"/>
  <c r="AA489" i="8" s="1"/>
  <c r="AB489" i="8" s="1"/>
  <c r="AC489" i="8" s="1"/>
  <c r="V546" i="8"/>
  <c r="V709" i="8"/>
  <c r="V519" i="8"/>
  <c r="V565" i="8"/>
  <c r="V482" i="8"/>
  <c r="V481" i="8"/>
  <c r="V444" i="8"/>
  <c r="V423" i="8"/>
  <c r="V374" i="8"/>
  <c r="V427" i="8"/>
  <c r="V421" i="8"/>
  <c r="V415" i="8"/>
  <c r="V298" i="8"/>
  <c r="V258" i="8"/>
  <c r="V341" i="8"/>
  <c r="V376" i="8"/>
  <c r="V303" i="8"/>
  <c r="V263" i="8"/>
  <c r="V334" i="8"/>
  <c r="V351" i="8"/>
  <c r="V284" i="8"/>
  <c r="V310" i="8"/>
  <c r="V371" i="8"/>
  <c r="V297" i="8"/>
  <c r="V249" i="8"/>
  <c r="V183" i="8"/>
  <c r="V250" i="8"/>
  <c r="V197" i="8"/>
  <c r="V229" i="8"/>
  <c r="V243" i="8"/>
  <c r="V165" i="8"/>
  <c r="AA165" i="8" s="1"/>
  <c r="AB165" i="8" s="1"/>
  <c r="AC165" i="8" s="1"/>
  <c r="V155" i="8"/>
  <c r="V127" i="8"/>
  <c r="V268" i="8"/>
  <c r="V200" i="8"/>
  <c r="V62" i="8"/>
  <c r="V114" i="8"/>
  <c r="V65" i="8"/>
  <c r="V194" i="8"/>
  <c r="V190" i="8"/>
  <c r="V88" i="8"/>
  <c r="V109" i="8"/>
  <c r="V995" i="8"/>
  <c r="V980" i="8"/>
  <c r="V960" i="8"/>
  <c r="V938" i="8"/>
  <c r="V956" i="8"/>
  <c r="V942" i="8"/>
  <c r="V913" i="8"/>
  <c r="V931" i="8"/>
  <c r="V896" i="8"/>
  <c r="V888" i="8"/>
  <c r="V830" i="8"/>
  <c r="V865" i="8"/>
  <c r="V823" i="8"/>
  <c r="V843" i="8"/>
  <c r="AA843" i="8" s="1"/>
  <c r="AB843" i="8" s="1"/>
  <c r="AC843" i="8" s="1"/>
  <c r="V798" i="8"/>
  <c r="V744" i="8"/>
  <c r="V817" i="8"/>
  <c r="V821" i="8"/>
  <c r="V790" i="8"/>
  <c r="V788" i="8"/>
  <c r="AA788" i="8" s="1"/>
  <c r="AB788" i="8" s="1"/>
  <c r="AC788" i="8" s="1"/>
  <c r="V750" i="8"/>
  <c r="V672" i="8"/>
  <c r="V721" i="8"/>
  <c r="V792" i="8"/>
  <c r="V698" i="8"/>
  <c r="V647" i="8"/>
  <c r="V703" i="8"/>
  <c r="V624" i="8"/>
  <c r="V649" i="8"/>
  <c r="V650" i="8"/>
  <c r="V617" i="8"/>
  <c r="V583" i="8"/>
  <c r="V596" i="8"/>
  <c r="V559" i="8"/>
  <c r="V516" i="8"/>
  <c r="V719" i="8"/>
  <c r="V521" i="8"/>
  <c r="V585" i="8"/>
  <c r="V522" i="8"/>
  <c r="V551" i="8"/>
  <c r="V499" i="8"/>
  <c r="V458" i="8"/>
  <c r="V487" i="8"/>
  <c r="V452" i="8"/>
  <c r="V413" i="8"/>
  <c r="V398" i="8"/>
  <c r="V417" i="8"/>
  <c r="V405" i="8"/>
  <c r="V440" i="8"/>
  <c r="V354" i="8"/>
  <c r="V286" i="8"/>
  <c r="V388" i="8"/>
  <c r="V244" i="8"/>
  <c r="V347" i="8"/>
  <c r="V287" i="8"/>
  <c r="V245" i="8"/>
  <c r="V317" i="8"/>
  <c r="V321" i="8"/>
  <c r="V380" i="8"/>
  <c r="V238" i="8"/>
  <c r="V331" i="8"/>
  <c r="V277" i="8"/>
  <c r="V316" i="8"/>
  <c r="V167" i="8"/>
  <c r="V224" i="8"/>
  <c r="V185" i="8"/>
  <c r="V213" i="8"/>
  <c r="V214" i="8"/>
  <c r="V162" i="8"/>
  <c r="V149" i="8"/>
  <c r="V234" i="8"/>
  <c r="V147" i="8"/>
  <c r="V128" i="8"/>
  <c r="V256" i="8"/>
  <c r="V102" i="8"/>
  <c r="V56" i="8"/>
  <c r="V74" i="8"/>
  <c r="V116" i="8"/>
  <c r="V202" i="8"/>
  <c r="AM31" i="8"/>
  <c r="AN31" i="8" s="1"/>
  <c r="L28" i="7"/>
  <c r="Q36" i="3" s="1"/>
  <c r="Z37" i="4"/>
  <c r="AM136" i="8"/>
  <c r="AN136" i="8" s="1"/>
  <c r="AM48" i="8"/>
  <c r="AN48" i="8" s="1"/>
  <c r="AM14" i="8"/>
  <c r="AN14" i="8" s="1"/>
  <c r="L18" i="7"/>
  <c r="Q26" i="3" s="1"/>
  <c r="Z27" i="4"/>
  <c r="L30" i="7"/>
  <c r="Q38" i="3" s="1"/>
  <c r="Z39" i="4"/>
  <c r="Q36" i="7"/>
  <c r="T17" i="4"/>
  <c r="X17" i="4" s="1"/>
  <c r="AM56" i="8"/>
  <c r="AN56" i="8" s="1"/>
  <c r="AM77" i="8"/>
  <c r="AN77" i="8" s="1"/>
  <c r="AM44" i="8"/>
  <c r="AN44" i="8" s="1"/>
  <c r="AM36" i="8"/>
  <c r="AN36" i="8" s="1"/>
  <c r="Y159" i="8"/>
  <c r="Y14" i="8"/>
  <c r="Y9" i="8"/>
  <c r="Y42" i="8"/>
  <c r="Y161" i="8"/>
  <c r="Y108" i="8"/>
  <c r="Y16" i="8"/>
  <c r="Y58" i="8"/>
  <c r="Y38" i="8"/>
  <c r="Y24" i="8"/>
  <c r="Y13" i="8"/>
  <c r="Y153" i="8"/>
  <c r="Y96" i="8"/>
  <c r="Y84" i="8"/>
  <c r="Y60" i="8"/>
  <c r="Y50" i="8"/>
  <c r="Y27" i="8"/>
  <c r="Y26" i="8"/>
  <c r="Y18" i="8"/>
  <c r="Y65" i="8"/>
  <c r="Y55" i="8"/>
  <c r="Y22" i="8"/>
  <c r="Y17" i="8"/>
  <c r="Y11" i="8"/>
  <c r="Y15" i="8"/>
  <c r="Y152" i="8"/>
  <c r="Y160" i="8"/>
  <c r="Y133" i="8"/>
  <c r="Y21" i="8"/>
  <c r="Y37" i="8"/>
  <c r="Y49" i="8"/>
  <c r="Y127" i="8"/>
  <c r="Y988" i="8"/>
  <c r="Y986" i="8"/>
  <c r="Y1000" i="8"/>
  <c r="Y953" i="8"/>
  <c r="Y995" i="8"/>
  <c r="Y955" i="8"/>
  <c r="Y965" i="8"/>
  <c r="Y963" i="8"/>
  <c r="Y933" i="8"/>
  <c r="Y879" i="8"/>
  <c r="Y936" i="8"/>
  <c r="Y901" i="8"/>
  <c r="Y930" i="8"/>
  <c r="Y888" i="8"/>
  <c r="Y868" i="8"/>
  <c r="Y892" i="8"/>
  <c r="Y876" i="8"/>
  <c r="Y837" i="8"/>
  <c r="Y852" i="8"/>
  <c r="Y893" i="8"/>
  <c r="Y787" i="8"/>
  <c r="Y854" i="8"/>
  <c r="Y59" i="8"/>
  <c r="Y1004" i="8"/>
  <c r="Y994" i="8"/>
  <c r="Y61" i="8"/>
  <c r="Y63" i="8"/>
  <c r="Y120" i="8"/>
  <c r="Y32" i="8"/>
  <c r="Y1001" i="8"/>
  <c r="Y983" i="8"/>
  <c r="Y973" i="8"/>
  <c r="Y961" i="8"/>
  <c r="Y960" i="8"/>
  <c r="Y990" i="8"/>
  <c r="Y940" i="8"/>
  <c r="Y938" i="8"/>
  <c r="Y903" i="8"/>
  <c r="Y945" i="8"/>
  <c r="Y932" i="8"/>
  <c r="Y928" i="8"/>
  <c r="Y882" i="8"/>
  <c r="Y855" i="8"/>
  <c r="Y834" i="8"/>
  <c r="Y861" i="8"/>
  <c r="Y896" i="8"/>
  <c r="Y817" i="8"/>
  <c r="Y783" i="8"/>
  <c r="Y844" i="8"/>
  <c r="Y818" i="8"/>
  <c r="Y820" i="8"/>
  <c r="Y754" i="8"/>
  <c r="Y722" i="8"/>
  <c r="Y826" i="8"/>
  <c r="Y814" i="8"/>
  <c r="Y809" i="8"/>
  <c r="Y857" i="8"/>
  <c r="Y772" i="8"/>
  <c r="Y744" i="8"/>
  <c r="Y736" i="8"/>
  <c r="Y715" i="8"/>
  <c r="Y682" i="8"/>
  <c r="Y733" i="8"/>
  <c r="Y859" i="8"/>
  <c r="Y728" i="8"/>
  <c r="Y692" i="8"/>
  <c r="Y645" i="8"/>
  <c r="Y613" i="8"/>
  <c r="Y696" i="8"/>
  <c r="Y634" i="8"/>
  <c r="Y699" i="8"/>
  <c r="Y668" i="8"/>
  <c r="Y657" i="8"/>
  <c r="Y603" i="8"/>
  <c r="Y571" i="8"/>
  <c r="Y614" i="8"/>
  <c r="Y580" i="8"/>
  <c r="Y644" i="8"/>
  <c r="Y581" i="8"/>
  <c r="Y752" i="8"/>
  <c r="Y598" i="8"/>
  <c r="Y558" i="8"/>
  <c r="Y526" i="8"/>
  <c r="Y494" i="8"/>
  <c r="Y539" i="8"/>
  <c r="Y507" i="8"/>
  <c r="Y475" i="8"/>
  <c r="Y540" i="8"/>
  <c r="Y476" i="8"/>
  <c r="Y439" i="8"/>
  <c r="Y545" i="8"/>
  <c r="Y486" i="8"/>
  <c r="Y448" i="8"/>
  <c r="Y416" i="8"/>
  <c r="Y509" i="8"/>
  <c r="Y474" i="8"/>
  <c r="Y445" i="8"/>
  <c r="Y378" i="8"/>
  <c r="Y346" i="8"/>
  <c r="Y314" i="8"/>
  <c r="Y399" i="8"/>
  <c r="Y437" i="8"/>
  <c r="Y407" i="8"/>
  <c r="Y993" i="8"/>
  <c r="Y1002" i="8"/>
  <c r="Y1006" i="8"/>
  <c r="Y969" i="8"/>
  <c r="Y956" i="8"/>
  <c r="Y987" i="8"/>
  <c r="Y929" i="8"/>
  <c r="Y927" i="8"/>
  <c r="Y895" i="8"/>
  <c r="Y920" i="8"/>
  <c r="Y898" i="8"/>
  <c r="Y909" i="8"/>
  <c r="Y951" i="8"/>
  <c r="Y847" i="8"/>
  <c r="Y910" i="8"/>
  <c r="Y853" i="8"/>
  <c r="Y883" i="8"/>
  <c r="Y877" i="8"/>
  <c r="Y779" i="8"/>
  <c r="Y832" i="8"/>
  <c r="Y801" i="8"/>
  <c r="Y813" i="8"/>
  <c r="Y750" i="8"/>
  <c r="Y718" i="8"/>
  <c r="Y790" i="8"/>
  <c r="Y808" i="8"/>
  <c r="Y806" i="8"/>
  <c r="Y802" i="8"/>
  <c r="Y767" i="8"/>
  <c r="Y743" i="8"/>
  <c r="Y732" i="8"/>
  <c r="Y712" i="8"/>
  <c r="Y678" i="8"/>
  <c r="Y725" i="8"/>
  <c r="Y740" i="8"/>
  <c r="Y713" i="8"/>
  <c r="Y677" i="8"/>
  <c r="Y641" i="8"/>
  <c r="Y717" i="8"/>
  <c r="Y665" i="8"/>
  <c r="Y630" i="8"/>
  <c r="Y681" i="8"/>
  <c r="Y667" i="8"/>
  <c r="Y656" i="8"/>
  <c r="Y599" i="8"/>
  <c r="Y567" i="8"/>
  <c r="Y608" i="8"/>
  <c r="Y576" i="8"/>
  <c r="Y609" i="8"/>
  <c r="Y577" i="8"/>
  <c r="Y709" i="8"/>
  <c r="Y594" i="8"/>
  <c r="Y554" i="8"/>
  <c r="Y522" i="8"/>
  <c r="Y490" i="8"/>
  <c r="Y535" i="8"/>
  <c r="Y503" i="8"/>
  <c r="Y574" i="8"/>
  <c r="Y536" i="8"/>
  <c r="Y467" i="8"/>
  <c r="Y435" i="8"/>
  <c r="Y471" i="8"/>
  <c r="Y481" i="8"/>
  <c r="Y444" i="8"/>
  <c r="Y412" i="8"/>
  <c r="Y496" i="8"/>
  <c r="Y465" i="8"/>
  <c r="Y442" i="8"/>
  <c r="Y374" i="8"/>
  <c r="Y342" i="8"/>
  <c r="Y310" i="8"/>
  <c r="Y395" i="8"/>
  <c r="Y422" i="8"/>
  <c r="Y396" i="8"/>
  <c r="Y364" i="8"/>
  <c r="Y411" i="8"/>
  <c r="Y402" i="8"/>
  <c r="Y414" i="8"/>
  <c r="Y313" i="8"/>
  <c r="Y304" i="8"/>
  <c r="Y272" i="8"/>
  <c r="Y367" i="8"/>
  <c r="Y234" i="8"/>
  <c r="Y312" i="8"/>
  <c r="Y277" i="8"/>
  <c r="Y329" i="8"/>
  <c r="Y306" i="8"/>
  <c r="Y274" i="8"/>
  <c r="Y359" i="8"/>
  <c r="Y303" i="8"/>
  <c r="Y212" i="8"/>
  <c r="Y299" i="8"/>
  <c r="Y182" i="8"/>
  <c r="Y143" i="8"/>
  <c r="Y236" i="8"/>
  <c r="Y307" i="8"/>
  <c r="Y191" i="8"/>
  <c r="Y315" i="8"/>
  <c r="Y192" i="8"/>
  <c r="Y136" i="8"/>
  <c r="Y206" i="8"/>
  <c r="Y144" i="8"/>
  <c r="Y83" i="8"/>
  <c r="Y66" i="8"/>
  <c r="Y131" i="8"/>
  <c r="Y91" i="8"/>
  <c r="Y221" i="8"/>
  <c r="Y29" i="8"/>
  <c r="Y137" i="8"/>
  <c r="Y93" i="8"/>
  <c r="Y172" i="8"/>
  <c r="Y98" i="8"/>
  <c r="Y71" i="8"/>
  <c r="Y972" i="8"/>
  <c r="Y992" i="8"/>
  <c r="Y977" i="8"/>
  <c r="Y970" i="8"/>
  <c r="Y921" i="8"/>
  <c r="Y926" i="8"/>
  <c r="Y914" i="8"/>
  <c r="Y884" i="8"/>
  <c r="Y897" i="8"/>
  <c r="Y865" i="8"/>
  <c r="Y889" i="8"/>
  <c r="Y925" i="8"/>
  <c r="Y822" i="8"/>
  <c r="Y775" i="8"/>
  <c r="Y821" i="8"/>
  <c r="Y991" i="8"/>
  <c r="Y976" i="8"/>
  <c r="Y962" i="8"/>
  <c r="Y1003" i="8"/>
  <c r="Y967" i="8"/>
  <c r="Y922" i="8"/>
  <c r="Y912" i="8"/>
  <c r="Y878" i="8"/>
  <c r="Y891" i="8"/>
  <c r="Y839" i="8"/>
  <c r="Y873" i="8"/>
  <c r="Y913" i="8"/>
  <c r="Y811" i="8"/>
  <c r="Y902" i="8"/>
  <c r="Y950" i="8"/>
  <c r="Y810" i="8"/>
  <c r="Y738" i="8"/>
  <c r="Y838" i="8"/>
  <c r="Y794" i="8"/>
  <c r="Y796" i="8"/>
  <c r="Y753" i="8"/>
  <c r="Y805" i="8"/>
  <c r="Y848" i="8"/>
  <c r="Y690" i="8"/>
  <c r="Y720" i="8"/>
  <c r="Y774" i="8"/>
  <c r="Y697" i="8"/>
  <c r="Y637" i="8"/>
  <c r="Y684" i="8"/>
  <c r="Y642" i="8"/>
  <c r="Y679" i="8"/>
  <c r="Y651" i="8"/>
  <c r="Y610" i="8"/>
  <c r="Y655" i="8"/>
  <c r="Y596" i="8"/>
  <c r="Y631" i="8"/>
  <c r="Y573" i="8"/>
  <c r="Y628" i="8"/>
  <c r="Y578" i="8"/>
  <c r="Y518" i="8"/>
  <c r="Y555" i="8"/>
  <c r="Y515" i="8"/>
  <c r="Y616" i="8"/>
  <c r="Y568" i="8"/>
  <c r="Y447" i="8"/>
  <c r="Y533" i="8"/>
  <c r="Y464" i="8"/>
  <c r="Y424" i="8"/>
  <c r="Y957" i="8"/>
  <c r="Y500" i="8"/>
  <c r="Y386" i="8"/>
  <c r="Y338" i="8"/>
  <c r="Y512" i="8"/>
  <c r="Y449" i="8"/>
  <c r="Y392" i="8"/>
  <c r="Y356" i="8"/>
  <c r="Y473" i="8"/>
  <c r="Y385" i="8"/>
  <c r="Y345" i="8"/>
  <c r="Y323" i="8"/>
  <c r="Y276" i="8"/>
  <c r="Y351" i="8"/>
  <c r="Y381" i="8"/>
  <c r="Y297" i="8"/>
  <c r="Y406" i="8"/>
  <c r="Y339" i="8"/>
  <c r="Y282" i="8"/>
  <c r="Y418" i="8"/>
  <c r="Y267" i="8"/>
  <c r="Y309" i="8"/>
  <c r="Y202" i="8"/>
  <c r="Y166" i="8"/>
  <c r="Y251" i="8"/>
  <c r="Y209" i="8"/>
  <c r="Y195" i="8"/>
  <c r="Y401" i="8"/>
  <c r="Y227" i="8"/>
  <c r="Y82" i="8"/>
  <c r="Y223" i="8"/>
  <c r="Y126" i="8"/>
  <c r="AA126" i="8" s="1"/>
  <c r="AB126" i="8" s="1"/>
  <c r="AC126" i="8" s="1"/>
  <c r="Y176" i="8"/>
  <c r="Y149" i="8"/>
  <c r="Y87" i="8"/>
  <c r="Y125" i="8"/>
  <c r="Y207" i="8"/>
  <c r="Y109" i="8"/>
  <c r="Y213" i="8"/>
  <c r="Y106" i="8"/>
  <c r="Y1005" i="8"/>
  <c r="Y966" i="8"/>
  <c r="Y947" i="8"/>
  <c r="Y943" i="8"/>
  <c r="Y974" i="8"/>
  <c r="Y887" i="8"/>
  <c r="Y948" i="8"/>
  <c r="Y863" i="8"/>
  <c r="Y916" i="8"/>
  <c r="Y823" i="8"/>
  <c r="Y867" i="8"/>
  <c r="Y840" i="8"/>
  <c r="Y803" i="8"/>
  <c r="Y874" i="8"/>
  <c r="Y798" i="8"/>
  <c r="Y770" i="8"/>
  <c r="Y730" i="8"/>
  <c r="Y789" i="8"/>
  <c r="Y792" i="8"/>
  <c r="Y781" i="8"/>
  <c r="Y759" i="8"/>
  <c r="Y769" i="8"/>
  <c r="Y741" i="8"/>
  <c r="Y674" i="8"/>
  <c r="Y749" i="8"/>
  <c r="Y768" i="8"/>
  <c r="Y675" i="8"/>
  <c r="Y629" i="8"/>
  <c r="Y739" i="8"/>
  <c r="Y997" i="8"/>
  <c r="Y958" i="8"/>
  <c r="Y939" i="8"/>
  <c r="Y934" i="8"/>
  <c r="Y959" i="8"/>
  <c r="Y949" i="8"/>
  <c r="Y918" i="8"/>
  <c r="Y917" i="8"/>
  <c r="Y904" i="8"/>
  <c r="Y858" i="8"/>
  <c r="Y864" i="8"/>
  <c r="Y835" i="8"/>
  <c r="Y799" i="8"/>
  <c r="Y849" i="8"/>
  <c r="Y786" i="8"/>
  <c r="Y766" i="8"/>
  <c r="Y726" i="8"/>
  <c r="Y788" i="8"/>
  <c r="Y856" i="8"/>
  <c r="Y776" i="8"/>
  <c r="Y833" i="8"/>
  <c r="Y765" i="8"/>
  <c r="Y716" i="8"/>
  <c r="Y670" i="8"/>
  <c r="Y747" i="8"/>
  <c r="Y731" i="8"/>
  <c r="Y671" i="8"/>
  <c r="Y625" i="8"/>
  <c r="Y704" i="8"/>
  <c r="Y622" i="8"/>
  <c r="Y691" i="8"/>
  <c r="Y639" i="8"/>
  <c r="Y591" i="8"/>
  <c r="Y685" i="8"/>
  <c r="Y584" i="8"/>
  <c r="Y601" i="8"/>
  <c r="Y561" i="8"/>
  <c r="Y602" i="8"/>
  <c r="Y546" i="8"/>
  <c r="Y506" i="8"/>
  <c r="Y543" i="8"/>
  <c r="Y495" i="8"/>
  <c r="Y552" i="8"/>
  <c r="Y477" i="8"/>
  <c r="Y427" i="8"/>
  <c r="Y508" i="8"/>
  <c r="Y452" i="8"/>
  <c r="Y404" i="8"/>
  <c r="Y488" i="8"/>
  <c r="Y468" i="8"/>
  <c r="Y366" i="8"/>
  <c r="Y326" i="8"/>
  <c r="Y405" i="8"/>
  <c r="Y409" i="8"/>
  <c r="Y380" i="8"/>
  <c r="Y438" i="8"/>
  <c r="Y453" i="8"/>
  <c r="Y429" i="8"/>
  <c r="Y501" i="8"/>
  <c r="Y296" i="8"/>
  <c r="Y260" i="8"/>
  <c r="Y321" i="8"/>
  <c r="Y344" i="8"/>
  <c r="Y285" i="8"/>
  <c r="Y335" i="8"/>
  <c r="Y302" i="8"/>
  <c r="Y266" i="8"/>
  <c r="Y324" i="8"/>
  <c r="Y228" i="8"/>
  <c r="Y261" i="8"/>
  <c r="Y190" i="8"/>
  <c r="Y145" i="8"/>
  <c r="Y235" i="8"/>
  <c r="Y265" i="8"/>
  <c r="Y179" i="8"/>
  <c r="Y246" i="8"/>
  <c r="Y168" i="8"/>
  <c r="Y243" i="8"/>
  <c r="Y173" i="8"/>
  <c r="Y80" i="8"/>
  <c r="Y45" i="8"/>
  <c r="Y111" i="8"/>
  <c r="Y249" i="8"/>
  <c r="Y48" i="8"/>
  <c r="Y185" i="8"/>
  <c r="Y97" i="8"/>
  <c r="Y139" i="8"/>
  <c r="Y90" i="8"/>
  <c r="Y980" i="8"/>
  <c r="Y981" i="8"/>
  <c r="Y982" i="8"/>
  <c r="Y979" i="8"/>
  <c r="Y944" i="8"/>
  <c r="Y935" i="8"/>
  <c r="Y923" i="8"/>
  <c r="Y907" i="8"/>
  <c r="Y900" i="8"/>
  <c r="Y905" i="8"/>
  <c r="Y842" i="8"/>
  <c r="Y829" i="8"/>
  <c r="Y825" i="8"/>
  <c r="Y791" i="8"/>
  <c r="Y824" i="8"/>
  <c r="Y784" i="8"/>
  <c r="Y758" i="8"/>
  <c r="Y710" i="8"/>
  <c r="Y866" i="8"/>
  <c r="Y816" i="8"/>
  <c r="Y812" i="8"/>
  <c r="Y757" i="8"/>
  <c r="Y761" i="8"/>
  <c r="Y702" i="8"/>
  <c r="Y662" i="8"/>
  <c r="Y723" i="8"/>
  <c r="Y729" i="8"/>
  <c r="Y660" i="8"/>
  <c r="Y617" i="8"/>
  <c r="Y663" i="8"/>
  <c r="Y735" i="8"/>
  <c r="Y669" i="8"/>
  <c r="Y635" i="8"/>
  <c r="Y583" i="8"/>
  <c r="Y615" i="8"/>
  <c r="Y680" i="8"/>
  <c r="Y593" i="8"/>
  <c r="Y619" i="8"/>
  <c r="Y586" i="8"/>
  <c r="Y538" i="8"/>
  <c r="Y498" i="8"/>
  <c r="Y527" i="8"/>
  <c r="Y487" i="8"/>
  <c r="Y544" i="8"/>
  <c r="Y459" i="8"/>
  <c r="Y419" i="8"/>
  <c r="Y489" i="8"/>
  <c r="Y436" i="8"/>
  <c r="Y553" i="8"/>
  <c r="Y484" i="8"/>
  <c r="Y398" i="8"/>
  <c r="Y358" i="8"/>
  <c r="Y318" i="8"/>
  <c r="Y549" i="8"/>
  <c r="Y513" i="8"/>
  <c r="Y372" i="8"/>
  <c r="Y425" i="8"/>
  <c r="Y397" i="8"/>
  <c r="Y377" i="8"/>
  <c r="Y357" i="8"/>
  <c r="Y288" i="8"/>
  <c r="Y252" i="8"/>
  <c r="Y242" i="8"/>
  <c r="Y325" i="8"/>
  <c r="Y273" i="8"/>
  <c r="Y387" i="8"/>
  <c r="Y294" i="8"/>
  <c r="Y258" i="8"/>
  <c r="Y244" i="8"/>
  <c r="Y220" i="8"/>
  <c r="Y365" i="8"/>
  <c r="Y178" i="8"/>
  <c r="Y271" i="8"/>
  <c r="Y222" i="8"/>
  <c r="Y210" i="8"/>
  <c r="Y171" i="8"/>
  <c r="Y200" i="8"/>
  <c r="Y140" i="8"/>
  <c r="Y197" i="8"/>
  <c r="Y138" i="8"/>
  <c r="Y72" i="8"/>
  <c r="Y25" i="8"/>
  <c r="Y103" i="8"/>
  <c r="Y225" i="8"/>
  <c r="Y39" i="8"/>
  <c r="Y121" i="8"/>
  <c r="Y85" i="8"/>
  <c r="Y118" i="8"/>
  <c r="Y996" i="8"/>
  <c r="Y954" i="8"/>
  <c r="Y924" i="8"/>
  <c r="Y908" i="8"/>
  <c r="Y870" i="8"/>
  <c r="Y937" i="8"/>
  <c r="Y804" i="8"/>
  <c r="Y828" i="8"/>
  <c r="Y782" i="8"/>
  <c r="Y771" i="8"/>
  <c r="Y686" i="8"/>
  <c r="Y780" i="8"/>
  <c r="Y633" i="8"/>
  <c r="Y638" i="8"/>
  <c r="Y653" i="8"/>
  <c r="Y595" i="8"/>
  <c r="Y600" i="8"/>
  <c r="Y597" i="8"/>
  <c r="Y627" i="8"/>
  <c r="Y534" i="8"/>
  <c r="Y547" i="8"/>
  <c r="Y479" i="8"/>
  <c r="Y463" i="8"/>
  <c r="Y524" i="8"/>
  <c r="Y432" i="8"/>
  <c r="Y541" i="8"/>
  <c r="Y390" i="8"/>
  <c r="Y322" i="8"/>
  <c r="Y446" i="8"/>
  <c r="Y368" i="8"/>
  <c r="Y461" i="8"/>
  <c r="Y363" i="8"/>
  <c r="Y292" i="8"/>
  <c r="Y340" i="8"/>
  <c r="Y305" i="8"/>
  <c r="Y348" i="8"/>
  <c r="Y286" i="8"/>
  <c r="Y311" i="8"/>
  <c r="Y291" i="8"/>
  <c r="Y174" i="8"/>
  <c r="Y237" i="8"/>
  <c r="Y199" i="8"/>
  <c r="Y204" i="8"/>
  <c r="Y78" i="8"/>
  <c r="Y134" i="8"/>
  <c r="Y54" i="8"/>
  <c r="Y95" i="8"/>
  <c r="Y41" i="8"/>
  <c r="Y105" i="8"/>
  <c r="Y114" i="8"/>
  <c r="Y44" i="8"/>
  <c r="Y100" i="8"/>
  <c r="Y56" i="8"/>
  <c r="Y999" i="8"/>
  <c r="Y931" i="8"/>
  <c r="Y911" i="8"/>
  <c r="Y894" i="8"/>
  <c r="Y845" i="8"/>
  <c r="Y890" i="8"/>
  <c r="Y762" i="8"/>
  <c r="Y773" i="8"/>
  <c r="Y777" i="8"/>
  <c r="Y763" i="8"/>
  <c r="Y666" i="8"/>
  <c r="Y748" i="8"/>
  <c r="Y621" i="8"/>
  <c r="Y626" i="8"/>
  <c r="Y652" i="8"/>
  <c r="Y587" i="8"/>
  <c r="AA587" i="8" s="1"/>
  <c r="AB587" i="8" s="1"/>
  <c r="AC587" i="8" s="1"/>
  <c r="Y592" i="8"/>
  <c r="Y589" i="8"/>
  <c r="Y606" i="8"/>
  <c r="Y530" i="8"/>
  <c r="Y531" i="8"/>
  <c r="Y559" i="8"/>
  <c r="Y455" i="8"/>
  <c r="Y516" i="8"/>
  <c r="Y428" i="8"/>
  <c r="Y485" i="8"/>
  <c r="Y382" i="8"/>
  <c r="Y537" i="8"/>
  <c r="Y421" i="8"/>
  <c r="Y360" i="8"/>
  <c r="Y450" i="8"/>
  <c r="Y332" i="8"/>
  <c r="Y284" i="8"/>
  <c r="Y327" i="8"/>
  <c r="Y301" i="8"/>
  <c r="Y316" i="8"/>
  <c r="Y278" i="8"/>
  <c r="Y240" i="8"/>
  <c r="Y269" i="8"/>
  <c r="Y170" i="8"/>
  <c r="Y226" i="8"/>
  <c r="Y187" i="8"/>
  <c r="Y196" i="8"/>
  <c r="Y74" i="8"/>
  <c r="Y130" i="8"/>
  <c r="Y33" i="8"/>
  <c r="Y57" i="8"/>
  <c r="Y23" i="8"/>
  <c r="Y101" i="8"/>
  <c r="Y110" i="8"/>
  <c r="Y8" i="8"/>
  <c r="Y978" i="8"/>
  <c r="Y942" i="8"/>
  <c r="Y946" i="8"/>
  <c r="Y885" i="8"/>
  <c r="Y886" i="8"/>
  <c r="Y827" i="8"/>
  <c r="Y746" i="8"/>
  <c r="Y875" i="8"/>
  <c r="Y764" i="8"/>
  <c r="Y721" i="8"/>
  <c r="Y658" i="8"/>
  <c r="Y705" i="8"/>
  <c r="Y689" i="8"/>
  <c r="Y618" i="8"/>
  <c r="Y647" i="8"/>
  <c r="Y579" i="8"/>
  <c r="Y588" i="8"/>
  <c r="Y585" i="8"/>
  <c r="Y590" i="8"/>
  <c r="Y514" i="8"/>
  <c r="Y523" i="8"/>
  <c r="Y556" i="8"/>
  <c r="Y451" i="8"/>
  <c r="Y497" i="8"/>
  <c r="Y420" i="8"/>
  <c r="Y529" i="8"/>
  <c r="Y370" i="8"/>
  <c r="Y521" i="8"/>
  <c r="Y403" i="8"/>
  <c r="Y352" i="8"/>
  <c r="Y393" i="8"/>
  <c r="Y319" i="8"/>
  <c r="Y280" i="8"/>
  <c r="Y308" i="8"/>
  <c r="Y293" i="8"/>
  <c r="Y373" i="8"/>
  <c r="Y270" i="8"/>
  <c r="Y433" i="8"/>
  <c r="Y341" i="8"/>
  <c r="Y151" i="8"/>
  <c r="Y218" i="8"/>
  <c r="Y183" i="8"/>
  <c r="Y279" i="8"/>
  <c r="Y239" i="8"/>
  <c r="Y124" i="8"/>
  <c r="Y231" i="8"/>
  <c r="Y253" i="8"/>
  <c r="Y217" i="8"/>
  <c r="Y89" i="8"/>
  <c r="Y102" i="8"/>
  <c r="Y989" i="8"/>
  <c r="Y998" i="8"/>
  <c r="Y906" i="8"/>
  <c r="Y860" i="8"/>
  <c r="Y899" i="8"/>
  <c r="Y815" i="8"/>
  <c r="Y742" i="8"/>
  <c r="Y872" i="8"/>
  <c r="Y756" i="8"/>
  <c r="Y708" i="8"/>
  <c r="Y654" i="8"/>
  <c r="Y703" i="8"/>
  <c r="Y687" i="8"/>
  <c r="Y707" i="8"/>
  <c r="Y643" i="8"/>
  <c r="Y575" i="8"/>
  <c r="Y572" i="8"/>
  <c r="Y569" i="8"/>
  <c r="Y683" i="8"/>
  <c r="Y510" i="8"/>
  <c r="Y519" i="8"/>
  <c r="Y548" i="8"/>
  <c r="Y443" i="8"/>
  <c r="Y480" i="8"/>
  <c r="Y408" i="8"/>
  <c r="Y520" i="8"/>
  <c r="Y362" i="8"/>
  <c r="Y493" i="8"/>
  <c r="Y504" i="8"/>
  <c r="Y441" i="8"/>
  <c r="Y389" i="8"/>
  <c r="Y383" i="8"/>
  <c r="Y268" i="8"/>
  <c r="Y238" i="8"/>
  <c r="Y289" i="8"/>
  <c r="Y371" i="8"/>
  <c r="Y262" i="8"/>
  <c r="Y259" i="8"/>
  <c r="Y229" i="8"/>
  <c r="Y147" i="8"/>
  <c r="Y214" i="8"/>
  <c r="Y175" i="8"/>
  <c r="Y219" i="8"/>
  <c r="Y169" i="8"/>
  <c r="Y123" i="8"/>
  <c r="Y230" i="8"/>
  <c r="Y233" i="8"/>
  <c r="Y205" i="8"/>
  <c r="Y75" i="8"/>
  <c r="Y94" i="8"/>
  <c r="Y984" i="8"/>
  <c r="Y952" i="8"/>
  <c r="Y985" i="8"/>
  <c r="Y862" i="8"/>
  <c r="Y830" i="8"/>
  <c r="Y843" i="8"/>
  <c r="Y734" i="8"/>
  <c r="Y793" i="8"/>
  <c r="Y724" i="8"/>
  <c r="Y755" i="8"/>
  <c r="Y719" i="8"/>
  <c r="Y695" i="8"/>
  <c r="Y672" i="8"/>
  <c r="Y701" i="8"/>
  <c r="Y636" i="8"/>
  <c r="Y624" i="8"/>
  <c r="Y673" i="8"/>
  <c r="Y565" i="8"/>
  <c r="Y566" i="8"/>
  <c r="Y502" i="8"/>
  <c r="Y511" i="8"/>
  <c r="Y532" i="8"/>
  <c r="Y431" i="8"/>
  <c r="Y469" i="8"/>
  <c r="Y400" i="8"/>
  <c r="Y478" i="8"/>
  <c r="Y354" i="8"/>
  <c r="Y457" i="8"/>
  <c r="Y470" i="8"/>
  <c r="Y426" i="8"/>
  <c r="Y458" i="8"/>
  <c r="Y349" i="8"/>
  <c r="Y264" i="8"/>
  <c r="Y413" i="8"/>
  <c r="Y281" i="8"/>
  <c r="Y333" i="8"/>
  <c r="Y254" i="8"/>
  <c r="Y241" i="8"/>
  <c r="Y208" i="8"/>
  <c r="Y287" i="8"/>
  <c r="Y328" i="8"/>
  <c r="Y167" i="8"/>
  <c r="Y211" i="8"/>
  <c r="Y232" i="8"/>
  <c r="Y76" i="8"/>
  <c r="Y119" i="8"/>
  <c r="Y181" i="8"/>
  <c r="Y189" i="8"/>
  <c r="Y247" i="8"/>
  <c r="Y975" i="8"/>
  <c r="Y968" i="8"/>
  <c r="Y915" i="8"/>
  <c r="Y831" i="8"/>
  <c r="Y819" i="8"/>
  <c r="Y785" i="8"/>
  <c r="Y714" i="8"/>
  <c r="Y841" i="8"/>
  <c r="Y760" i="8"/>
  <c r="Y706" i="8"/>
  <c r="Y737" i="8"/>
  <c r="Y661" i="8"/>
  <c r="Y664" i="8"/>
  <c r="Y676" i="8"/>
  <c r="Y612" i="8"/>
  <c r="Y623" i="8"/>
  <c r="Y632" i="8"/>
  <c r="Y727" i="8"/>
  <c r="Y563" i="8"/>
  <c r="Y564" i="8"/>
  <c r="Y499" i="8"/>
  <c r="Y582" i="8"/>
  <c r="Y423" i="8"/>
  <c r="Y460" i="8"/>
  <c r="Y525" i="8"/>
  <c r="Y472" i="8"/>
  <c r="Y350" i="8"/>
  <c r="Y391" i="8"/>
  <c r="Y388" i="8"/>
  <c r="Y528" i="8"/>
  <c r="Y430" i="8"/>
  <c r="Y336" i="8"/>
  <c r="Y256" i="8"/>
  <c r="Y379" i="8"/>
  <c r="Y492" i="8"/>
  <c r="Y320" i="8"/>
  <c r="Y250" i="8"/>
  <c r="Y224" i="8"/>
  <c r="Y198" i="8"/>
  <c r="Y263" i="8"/>
  <c r="Y275" i="8"/>
  <c r="Y150" i="8"/>
  <c r="Y148" i="8"/>
  <c r="Y215" i="8"/>
  <c r="Y69" i="8"/>
  <c r="Y115" i="8"/>
  <c r="Y135" i="8"/>
  <c r="Y180" i="8"/>
  <c r="Y201" i="8"/>
  <c r="Y36" i="8"/>
  <c r="Y964" i="8"/>
  <c r="Y941" i="8"/>
  <c r="Y881" i="8"/>
  <c r="Y850" i="8"/>
  <c r="Y807" i="8"/>
  <c r="Y778" i="8"/>
  <c r="Y869" i="8"/>
  <c r="Y800" i="8"/>
  <c r="Y751" i="8"/>
  <c r="Y698" i="8"/>
  <c r="Y711" i="8"/>
  <c r="Y659" i="8"/>
  <c r="Y650" i="8"/>
  <c r="Y693" i="8"/>
  <c r="Y611" i="8"/>
  <c r="Y648" i="8"/>
  <c r="Y620" i="8"/>
  <c r="Y700" i="8"/>
  <c r="Y550" i="8"/>
  <c r="Y560" i="8"/>
  <c r="Y491" i="8"/>
  <c r="Y557" i="8"/>
  <c r="Y415" i="8"/>
  <c r="Y456" i="8"/>
  <c r="Y517" i="8"/>
  <c r="Y410" i="8"/>
  <c r="Y334" i="8"/>
  <c r="Y462" i="8"/>
  <c r="Y384" i="8"/>
  <c r="Y505" i="8"/>
  <c r="Y434" i="8"/>
  <c r="Y317" i="8"/>
  <c r="Y248" i="8"/>
  <c r="Y361" i="8"/>
  <c r="Y417" i="8"/>
  <c r="Y298" i="8"/>
  <c r="Y343" i="8"/>
  <c r="Y216" i="8"/>
  <c r="Y194" i="8"/>
  <c r="Y255" i="8"/>
  <c r="Y257" i="8"/>
  <c r="Y347" i="8"/>
  <c r="Y132" i="8"/>
  <c r="Y193" i="8"/>
  <c r="Y62" i="8"/>
  <c r="Y107" i="8"/>
  <c r="Y77" i="8"/>
  <c r="Y117" i="8"/>
  <c r="Y188" i="8"/>
  <c r="Y971" i="8"/>
  <c r="Y919" i="8"/>
  <c r="Y871" i="8"/>
  <c r="Y880" i="8"/>
  <c r="Y795" i="8"/>
  <c r="Y836" i="8"/>
  <c r="Y846" i="8"/>
  <c r="Y797" i="8"/>
  <c r="Y745" i="8"/>
  <c r="Y694" i="8"/>
  <c r="Y851" i="8"/>
  <c r="Y649" i="8"/>
  <c r="Y646" i="8"/>
  <c r="Y688" i="8"/>
  <c r="Y607" i="8"/>
  <c r="Y604" i="8"/>
  <c r="Y605" i="8"/>
  <c r="Y640" i="8"/>
  <c r="Y542" i="8"/>
  <c r="Y551" i="8"/>
  <c r="Y483" i="8"/>
  <c r="Y482" i="8"/>
  <c r="Y562" i="8"/>
  <c r="Y440" i="8"/>
  <c r="Y570" i="8"/>
  <c r="Y394" i="8"/>
  <c r="Y330" i="8"/>
  <c r="Y454" i="8"/>
  <c r="Y376" i="8"/>
  <c r="Y466" i="8"/>
  <c r="Y375" i="8"/>
  <c r="Y300" i="8"/>
  <c r="Y369" i="8"/>
  <c r="Y331" i="8"/>
  <c r="Y355" i="8"/>
  <c r="Y290" i="8"/>
  <c r="Y337" i="8"/>
  <c r="Y353" i="8"/>
  <c r="Y186" i="8"/>
  <c r="Y245" i="8"/>
  <c r="Y203" i="8"/>
  <c r="Y283" i="8"/>
  <c r="Y128" i="8"/>
  <c r="Y142" i="8"/>
  <c r="Y141" i="8"/>
  <c r="Y99" i="8"/>
  <c r="Y67" i="8"/>
  <c r="Y113" i="8"/>
  <c r="Y129" i="8"/>
  <c r="Y31" i="8"/>
  <c r="Y64" i="8"/>
  <c r="Y81" i="8"/>
  <c r="Y112" i="8"/>
  <c r="Y164" i="8"/>
  <c r="Y295" i="8"/>
  <c r="Y19" i="8"/>
  <c r="Y35" i="8"/>
  <c r="Y104" i="8"/>
  <c r="Y122" i="8"/>
  <c r="Y86" i="8"/>
  <c r="Y20" i="8"/>
  <c r="Y88" i="8"/>
  <c r="Y177" i="8"/>
  <c r="Y46" i="8"/>
  <c r="Y53" i="8"/>
  <c r="Y52" i="8"/>
  <c r="Y157" i="8"/>
  <c r="Y10" i="8"/>
  <c r="Y92" i="8"/>
  <c r="Y43" i="8"/>
  <c r="Y155" i="8"/>
  <c r="Y158" i="8"/>
  <c r="Y30" i="8"/>
  <c r="Y47" i="8"/>
  <c r="Y165" i="8"/>
  <c r="Y156" i="8"/>
  <c r="Y163" i="8"/>
  <c r="Y79" i="8"/>
  <c r="Y70" i="8"/>
  <c r="Y40" i="8"/>
  <c r="Y146" i="8"/>
  <c r="Y73" i="8"/>
  <c r="Y162" i="8"/>
  <c r="Y34" i="8"/>
  <c r="Y28" i="8"/>
  <c r="Y154" i="8"/>
  <c r="Y12" i="8"/>
  <c r="Y184" i="8"/>
  <c r="Y116" i="8"/>
  <c r="Y68" i="8"/>
  <c r="Y51" i="8"/>
  <c r="AM17" i="8"/>
  <c r="AN17" i="8" s="1"/>
  <c r="AM66" i="8"/>
  <c r="AN66" i="8" s="1"/>
  <c r="Z110" i="8"/>
  <c r="Z102" i="8"/>
  <c r="Z34" i="8"/>
  <c r="Z12" i="8"/>
  <c r="Z39" i="8"/>
  <c r="Z80" i="8"/>
  <c r="Z116" i="8"/>
  <c r="Z73" i="8"/>
  <c r="Z150" i="8"/>
  <c r="Z68" i="8"/>
  <c r="Z96" i="8"/>
  <c r="Z13" i="8"/>
  <c r="Z134" i="8"/>
  <c r="Z114" i="8"/>
  <c r="Z143" i="8"/>
  <c r="Z124" i="8"/>
  <c r="Z45" i="8"/>
  <c r="Z67" i="8"/>
  <c r="Z33" i="8"/>
  <c r="Z50" i="8"/>
  <c r="Z26" i="8"/>
  <c r="Z72" i="8"/>
  <c r="Z132" i="8"/>
  <c r="Z18" i="8"/>
  <c r="Z27" i="8"/>
  <c r="Z60" i="8"/>
  <c r="Z94" i="8"/>
  <c r="Z108" i="8"/>
  <c r="Z17" i="8"/>
  <c r="Z24" i="8"/>
  <c r="Z54" i="8"/>
  <c r="Z55" i="8"/>
  <c r="Z58" i="8"/>
  <c r="Z65" i="8"/>
  <c r="Z84" i="8"/>
  <c r="Z14" i="8"/>
  <c r="Z22" i="8"/>
  <c r="Z21" i="8"/>
  <c r="Z31" i="8"/>
  <c r="Z15" i="8"/>
  <c r="Z16" i="8"/>
  <c r="Z25" i="8"/>
  <c r="Z37" i="8"/>
  <c r="Z48" i="8"/>
  <c r="Z106" i="8"/>
  <c r="Z41" i="8"/>
  <c r="Z991" i="8"/>
  <c r="Z989" i="8"/>
  <c r="Z1001" i="8"/>
  <c r="Z995" i="8"/>
  <c r="Z966" i="8"/>
  <c r="Z937" i="8"/>
  <c r="Z929" i="8"/>
  <c r="Z974" i="8"/>
  <c r="Z998" i="8"/>
  <c r="Z890" i="8"/>
  <c r="Z948" i="8"/>
  <c r="Z866" i="8"/>
  <c r="Z883" i="8"/>
  <c r="Z905" i="8"/>
  <c r="Z855" i="8"/>
  <c r="Z826" i="8"/>
  <c r="Z864" i="8"/>
  <c r="Z856" i="8"/>
  <c r="Z902" i="8"/>
  <c r="Z791" i="8"/>
  <c r="Z827" i="8"/>
  <c r="Z808" i="8"/>
  <c r="Z872" i="8"/>
  <c r="Z762" i="8"/>
  <c r="Z846" i="8"/>
  <c r="Z773" i="8"/>
  <c r="Z775" i="8"/>
  <c r="Z833" i="8"/>
  <c r="Z769" i="8"/>
  <c r="Z852" i="8"/>
  <c r="Z726" i="8"/>
  <c r="Z806" i="8"/>
  <c r="Z747" i="8"/>
  <c r="Z690" i="8"/>
  <c r="Z658" i="8"/>
  <c r="Z719" i="8"/>
  <c r="Z691" i="8"/>
  <c r="Z735" i="8"/>
  <c r="Z684" i="8"/>
  <c r="Z729" i="8"/>
  <c r="Z660" i="8"/>
  <c r="Z625" i="8"/>
  <c r="Z711" i="8"/>
  <c r="Z642" i="8"/>
  <c r="Z701" i="8"/>
  <c r="Z651" i="8"/>
  <c r="Z736" i="8"/>
  <c r="Z614" i="8"/>
  <c r="Z580" i="8"/>
  <c r="Z620" i="8"/>
  <c r="Z589" i="8"/>
  <c r="Z606" i="8"/>
  <c r="Z574" i="8"/>
  <c r="Z554" i="8"/>
  <c r="Z522" i="8"/>
  <c r="Z490" i="8"/>
  <c r="Z569" i="8"/>
  <c r="Z531" i="8"/>
  <c r="Z499" i="8"/>
  <c r="Z567" i="8"/>
  <c r="Z536" i="8"/>
  <c r="Z504" i="8"/>
  <c r="Z557" i="8"/>
  <c r="Z525" i="8"/>
  <c r="Z493" i="8"/>
  <c r="Z469" i="8"/>
  <c r="Z496" i="8"/>
  <c r="Z457" i="8"/>
  <c r="Z418" i="8"/>
  <c r="Z446" i="8"/>
  <c r="Z477" i="8"/>
  <c r="Z384" i="8"/>
  <c r="Z438" i="8"/>
  <c r="Z466" i="8"/>
  <c r="Z439" i="8"/>
  <c r="Z500" i="8"/>
  <c r="Z423" i="8"/>
  <c r="Z336" i="8"/>
  <c r="Z288" i="8"/>
  <c r="Z256" i="8"/>
  <c r="Z338" i="8"/>
  <c r="Z390" i="8"/>
  <c r="Z325" i="8"/>
  <c r="Z285" i="8"/>
  <c r="Z253" i="8"/>
  <c r="Z329" i="8"/>
  <c r="Z371" i="8"/>
  <c r="Z302" i="8"/>
  <c r="Z385" i="8"/>
  <c r="Z244" i="8"/>
  <c r="Z347" i="8"/>
  <c r="Z299" i="8"/>
  <c r="Z267" i="8"/>
  <c r="Z205" i="8"/>
  <c r="Z173" i="8"/>
  <c r="Z159" i="8"/>
  <c r="Z148" i="8"/>
  <c r="Z248" i="8"/>
  <c r="Z209" i="8"/>
  <c r="Z187" i="8"/>
  <c r="Z219" i="8"/>
  <c r="Z241" i="8"/>
  <c r="Z200" i="8"/>
  <c r="Z170" i="8"/>
  <c r="Z174" i="8"/>
  <c r="Z142" i="8"/>
  <c r="Z103" i="8"/>
  <c r="Z52" i="8"/>
  <c r="Z198" i="8"/>
  <c r="Z186" i="8"/>
  <c r="Z190" i="8"/>
  <c r="Z109" i="8"/>
  <c r="Z64" i="8"/>
  <c r="Z136" i="8"/>
  <c r="Z29" i="8"/>
  <c r="Z88" i="8"/>
  <c r="Z983" i="8"/>
  <c r="Z981" i="8"/>
  <c r="Z993" i="8"/>
  <c r="Z967" i="8"/>
  <c r="Z955" i="8"/>
  <c r="Z990" i="8"/>
  <c r="Z977" i="8"/>
  <c r="Z962" i="8"/>
  <c r="Z949" i="8"/>
  <c r="Z882" i="8"/>
  <c r="Z918" i="8"/>
  <c r="Z950" i="8"/>
  <c r="Z880" i="8"/>
  <c r="Z899" i="8"/>
  <c r="Z887" i="8"/>
  <c r="Z928" i="8"/>
  <c r="Z861" i="8"/>
  <c r="Z848" i="8"/>
  <c r="Z878" i="8"/>
  <c r="Z787" i="8"/>
  <c r="Z824" i="8"/>
  <c r="Z804" i="8"/>
  <c r="Z869" i="8"/>
  <c r="Z758" i="8"/>
  <c r="Z838" i="8"/>
  <c r="Z908" i="8"/>
  <c r="Z771" i="8"/>
  <c r="Z831" i="8"/>
  <c r="Z765" i="8"/>
  <c r="Z843" i="8"/>
  <c r="Z715" i="8"/>
  <c r="Z792" i="8"/>
  <c r="Z716" i="8"/>
  <c r="Z686" i="8"/>
  <c r="Z654" i="8"/>
  <c r="Z737" i="8"/>
  <c r="Z687" i="8"/>
  <c r="Z714" i="8"/>
  <c r="Z680" i="8"/>
  <c r="Z722" i="8"/>
  <c r="Z659" i="8"/>
  <c r="Z621" i="8"/>
  <c r="Z689" i="8"/>
  <c r="Z638" i="8"/>
  <c r="Z681" i="8"/>
  <c r="Z647" i="8"/>
  <c r="Z673" i="8"/>
  <c r="Z608" i="8"/>
  <c r="Z576" i="8"/>
  <c r="Z721" i="8"/>
  <c r="Z585" i="8"/>
  <c r="Z602" i="8"/>
  <c r="Z570" i="8"/>
  <c r="Z550" i="8"/>
  <c r="Z518" i="8"/>
  <c r="Z486" i="8"/>
  <c r="Z579" i="8"/>
  <c r="Z527" i="8"/>
  <c r="Z495" i="8"/>
  <c r="Z656" i="8"/>
  <c r="Z532" i="8"/>
  <c r="Z636" i="8"/>
  <c r="Z553" i="8"/>
  <c r="Z521" i="8"/>
  <c r="Z489" i="8"/>
  <c r="Z464" i="8"/>
  <c r="Z657" i="8"/>
  <c r="Z453" i="8"/>
  <c r="Z417" i="8"/>
  <c r="Z437" i="8"/>
  <c r="Z476" i="8"/>
  <c r="Z380" i="8"/>
  <c r="Z436" i="8"/>
  <c r="Z450" i="8"/>
  <c r="Z430" i="8"/>
  <c r="Z472" i="8"/>
  <c r="Z391" i="8"/>
  <c r="Z334" i="8"/>
  <c r="Z284" i="8"/>
  <c r="Z393" i="8"/>
  <c r="Z327" i="8"/>
  <c r="Z381" i="8"/>
  <c r="Z312" i="8"/>
  <c r="Z281" i="8"/>
  <c r="Z249" i="8"/>
  <c r="Z316" i="8"/>
  <c r="Z360" i="8"/>
  <c r="Z298" i="8"/>
  <c r="Z359" i="8"/>
  <c r="Z240" i="8"/>
  <c r="Z341" i="8"/>
  <c r="Z295" i="8"/>
  <c r="Z263" i="8"/>
  <c r="Z201" i="8"/>
  <c r="Z169" i="8"/>
  <c r="Z158" i="8"/>
  <c r="Z330" i="8"/>
  <c r="Z237" i="8"/>
  <c r="Z358" i="8"/>
  <c r="Z183" i="8"/>
  <c r="Z215" i="8"/>
  <c r="Z228" i="8"/>
  <c r="Z151" i="8"/>
  <c r="Z141" i="8"/>
  <c r="Z66" i="8"/>
  <c r="Z140" i="8"/>
  <c r="Z99" i="8"/>
  <c r="Z47" i="8"/>
  <c r="Z182" i="8"/>
  <c r="Z178" i="8"/>
  <c r="Z180" i="8"/>
  <c r="Z105" i="8"/>
  <c r="Z53" i="8"/>
  <c r="Z127" i="8"/>
  <c r="Z9" i="8"/>
  <c r="Z975" i="8"/>
  <c r="Z973" i="8"/>
  <c r="Z961" i="8"/>
  <c r="Z987" i="8"/>
  <c r="Z942" i="8"/>
  <c r="Z978" i="8"/>
  <c r="Z963" i="8"/>
  <c r="Z959" i="8"/>
  <c r="Z947" i="8"/>
  <c r="Z920" i="8"/>
  <c r="Z915" i="8"/>
  <c r="Z935" i="8"/>
  <c r="Z951" i="8"/>
  <c r="Z896" i="8"/>
  <c r="Z884" i="8"/>
  <c r="Z900" i="8"/>
  <c r="Z853" i="8"/>
  <c r="Z840" i="8"/>
  <c r="Z877" i="8"/>
  <c r="Z783" i="8"/>
  <c r="Z821" i="8"/>
  <c r="Z800" i="8"/>
  <c r="Z836" i="8"/>
  <c r="Z754" i="8"/>
  <c r="Z828" i="8"/>
  <c r="Z847" i="8"/>
  <c r="Z767" i="8"/>
  <c r="Z772" i="8"/>
  <c r="Z822" i="8"/>
  <c r="Z814" i="8"/>
  <c r="Z881" i="8"/>
  <c r="Z786" i="8"/>
  <c r="Z712" i="8"/>
  <c r="Z682" i="8"/>
  <c r="Z764" i="8"/>
  <c r="Z724" i="8"/>
  <c r="Z683" i="8"/>
  <c r="Z709" i="8"/>
  <c r="Z676" i="8"/>
  <c r="Z717" i="8"/>
  <c r="Z649" i="8"/>
  <c r="Z617" i="8"/>
  <c r="Z708" i="8"/>
  <c r="Z634" i="8"/>
  <c r="Z693" i="8"/>
  <c r="Z643" i="8"/>
  <c r="Z705" i="8"/>
  <c r="Z604" i="8"/>
  <c r="Z572" i="8"/>
  <c r="Z697" i="8"/>
  <c r="Z581" i="8"/>
  <c r="Z598" i="8"/>
  <c r="Z566" i="8"/>
  <c r="Z546" i="8"/>
  <c r="Z514" i="8"/>
  <c r="Z482" i="8"/>
  <c r="Z555" i="8"/>
  <c r="Z523" i="8"/>
  <c r="Z491" i="8"/>
  <c r="Z559" i="8"/>
  <c r="Z528" i="8"/>
  <c r="Z603" i="8"/>
  <c r="Z549" i="8"/>
  <c r="Z517" i="8"/>
  <c r="Z561" i="8"/>
  <c r="Z460" i="8"/>
  <c r="Z488" i="8"/>
  <c r="Z468" i="8"/>
  <c r="Z412" i="8"/>
  <c r="Z432" i="8"/>
  <c r="Z459" i="8"/>
  <c r="Z376" i="8"/>
  <c r="Z426" i="8"/>
  <c r="Z431" i="8"/>
  <c r="Z429" i="8"/>
  <c r="Z455" i="8"/>
  <c r="Z386" i="8"/>
  <c r="Z323" i="8"/>
  <c r="Z280" i="8"/>
  <c r="Z378" i="8"/>
  <c r="Z321" i="8"/>
  <c r="Z379" i="8"/>
  <c r="Z310" i="8"/>
  <c r="Z277" i="8"/>
  <c r="Z410" i="8"/>
  <c r="Z314" i="8"/>
  <c r="Z350" i="8"/>
  <c r="Z294" i="8"/>
  <c r="Z354" i="8"/>
  <c r="Z599" i="8"/>
  <c r="Z328" i="8"/>
  <c r="Z291" i="8"/>
  <c r="Z259" i="8"/>
  <c r="Z197" i="8"/>
  <c r="Z165" i="8"/>
  <c r="Z157" i="8"/>
  <c r="Z399" i="8"/>
  <c r="Z236" i="8"/>
  <c r="Z319" i="8"/>
  <c r="Z179" i="8"/>
  <c r="Z211" i="8"/>
  <c r="Z224" i="8"/>
  <c r="Z145" i="8"/>
  <c r="Z137" i="8"/>
  <c r="Z59" i="8"/>
  <c r="Z131" i="8"/>
  <c r="Z95" i="8"/>
  <c r="Z42" i="8"/>
  <c r="Z146" i="8"/>
  <c r="Z147" i="8"/>
  <c r="Z167" i="8"/>
  <c r="Z101" i="8"/>
  <c r="Z51" i="8"/>
  <c r="Z82" i="8"/>
  <c r="Z71" i="8"/>
  <c r="Z118" i="8"/>
  <c r="Z44" i="8"/>
  <c r="Z86" i="8"/>
  <c r="Z100" i="8"/>
  <c r="Z8" i="8"/>
  <c r="Z20" i="8"/>
  <c r="Z30" i="8"/>
  <c r="Z92" i="8"/>
  <c r="Z994" i="8"/>
  <c r="Z992" i="8"/>
  <c r="Z969" i="8"/>
  <c r="Z965" i="8"/>
  <c r="Z988" i="8"/>
  <c r="Z968" i="8"/>
  <c r="Z941" i="8"/>
  <c r="Z939" i="8"/>
  <c r="Z923" i="8"/>
  <c r="Z938" i="8"/>
  <c r="Z943" i="8"/>
  <c r="Z895" i="8"/>
  <c r="Z904" i="8"/>
  <c r="Z871" i="8"/>
  <c r="Z858" i="8"/>
  <c r="Z876" i="8"/>
  <c r="Z837" i="8"/>
  <c r="Z913" i="8"/>
  <c r="Z807" i="8"/>
  <c r="Z854" i="8"/>
  <c r="Z885" i="8"/>
  <c r="Z851" i="8"/>
  <c r="Z813" i="8"/>
  <c r="Z746" i="8"/>
  <c r="Z817" i="8"/>
  <c r="Z823" i="8"/>
  <c r="Z759" i="8"/>
  <c r="Z857" i="8"/>
  <c r="Z809" i="8"/>
  <c r="Z741" i="8"/>
  <c r="Z776" i="8"/>
  <c r="Z784" i="8"/>
  <c r="Z706" i="8"/>
  <c r="Z674" i="8"/>
  <c r="Z744" i="8"/>
  <c r="Z707" i="8"/>
  <c r="Z675" i="8"/>
  <c r="Z700" i="8"/>
  <c r="Z801" i="8"/>
  <c r="Z718" i="8"/>
  <c r="Z641" i="8"/>
  <c r="Z609" i="8"/>
  <c r="Z664" i="8"/>
  <c r="Z626" i="8"/>
  <c r="Z668" i="8"/>
  <c r="Z635" i="8"/>
  <c r="Z624" i="8"/>
  <c r="Z596" i="8"/>
  <c r="Z564" i="8"/>
  <c r="Z605" i="8"/>
  <c r="Z619" i="8"/>
  <c r="Z590" i="8"/>
  <c r="Z616" i="8"/>
  <c r="Z538" i="8"/>
  <c r="Z506" i="8"/>
  <c r="Z474" i="8"/>
  <c r="Z547" i="8"/>
  <c r="Z515" i="8"/>
  <c r="Z713" i="8"/>
  <c r="Z552" i="8"/>
  <c r="Z520" i="8"/>
  <c r="Z575" i="8"/>
  <c r="Z541" i="8"/>
  <c r="Z509" i="8"/>
  <c r="Z583" i="8"/>
  <c r="Z452" i="8"/>
  <c r="Z484" i="8"/>
  <c r="Z463" i="8"/>
  <c r="Z483" i="8"/>
  <c r="Z421" i="8"/>
  <c r="Z407" i="8"/>
  <c r="Z368" i="8"/>
  <c r="Z420" i="8"/>
  <c r="Z402" i="8"/>
  <c r="Z414" i="8"/>
  <c r="Z445" i="8"/>
  <c r="Z366" i="8"/>
  <c r="Z304" i="8"/>
  <c r="Z272" i="8"/>
  <c r="Z367" i="8"/>
  <c r="Z242" i="8"/>
  <c r="Z356" i="8"/>
  <c r="Z301" i="8"/>
  <c r="Z269" i="8"/>
  <c r="Z355" i="8"/>
  <c r="Z389" i="8"/>
  <c r="Z333" i="8"/>
  <c r="Z286" i="8"/>
  <c r="Z337" i="8"/>
  <c r="Z398" i="8"/>
  <c r="Z315" i="8"/>
  <c r="Z283" i="8"/>
  <c r="Z251" i="8"/>
  <c r="Z189" i="8"/>
  <c r="Z163" i="8"/>
  <c r="Z155" i="8"/>
  <c r="Z394" i="8"/>
  <c r="Z226" i="8"/>
  <c r="Z203" i="8"/>
  <c r="Z274" i="8"/>
  <c r="Z270" i="8"/>
  <c r="Z216" i="8"/>
  <c r="Z247" i="8"/>
  <c r="Z129" i="8"/>
  <c r="Z232" i="8"/>
  <c r="Z119" i="8"/>
  <c r="Z87" i="8"/>
  <c r="Z28" i="8"/>
  <c r="Z74" i="8"/>
  <c r="Z313" i="8"/>
  <c r="Z126" i="8"/>
  <c r="Z93" i="8"/>
  <c r="Z32" i="8"/>
  <c r="Z166" i="8"/>
  <c r="Z61" i="8"/>
  <c r="Z77" i="8"/>
  <c r="Z36" i="8"/>
  <c r="Z49" i="8"/>
  <c r="Z62" i="8"/>
  <c r="Z120" i="8"/>
  <c r="Z79" i="8"/>
  <c r="Z56" i="8"/>
  <c r="Z83" i="8"/>
  <c r="Z23" i="8"/>
  <c r="Z996" i="8"/>
  <c r="Z1005" i="8"/>
  <c r="Z976" i="8"/>
  <c r="Z956" i="8"/>
  <c r="Z979" i="8"/>
  <c r="Z952" i="8"/>
  <c r="Z944" i="8"/>
  <c r="Z924" i="8"/>
  <c r="Z930" i="8"/>
  <c r="Z906" i="8"/>
  <c r="Z921" i="8"/>
  <c r="Z910" i="8"/>
  <c r="Z889" i="8"/>
  <c r="Z927" i="8"/>
  <c r="Z865" i="8"/>
  <c r="Z842" i="8"/>
  <c r="Z870" i="8"/>
  <c r="Z958" i="8"/>
  <c r="Z891" i="8"/>
  <c r="Z799" i="8"/>
  <c r="Z844" i="8"/>
  <c r="Z818" i="8"/>
  <c r="Z888" i="8"/>
  <c r="Z770" i="8"/>
  <c r="Z738" i="8"/>
  <c r="Z789" i="8"/>
  <c r="Z802" i="8"/>
  <c r="Z751" i="8"/>
  <c r="Z780" i="8"/>
  <c r="Z796" i="8"/>
  <c r="Z739" i="8"/>
  <c r="Z779" i="8"/>
  <c r="Z749" i="8"/>
  <c r="Z698" i="8"/>
  <c r="Z666" i="8"/>
  <c r="Z725" i="8"/>
  <c r="Z699" i="8"/>
  <c r="Z793" i="8"/>
  <c r="Z692" i="8"/>
  <c r="Z745" i="8"/>
  <c r="Z671" i="8"/>
  <c r="Z633" i="8"/>
  <c r="Z753" i="8"/>
  <c r="Z650" i="8"/>
  <c r="Z618" i="8"/>
  <c r="Z653" i="8"/>
  <c r="Z627" i="8"/>
  <c r="Z648" i="8"/>
  <c r="Z588" i="8"/>
  <c r="Z756" i="8"/>
  <c r="Z597" i="8"/>
  <c r="Z640" i="8"/>
  <c r="Z582" i="8"/>
  <c r="Z563" i="8"/>
  <c r="Z530" i="8"/>
  <c r="Z498" i="8"/>
  <c r="Z611" i="8"/>
  <c r="Z539" i="8"/>
  <c r="Z507" i="8"/>
  <c r="Z607" i="8"/>
  <c r="Z544" i="8"/>
  <c r="Z512" i="8"/>
  <c r="Z565" i="8"/>
  <c r="Z533" i="8"/>
  <c r="Z501" i="8"/>
  <c r="Z480" i="8"/>
  <c r="Z444" i="8"/>
  <c r="Z465" i="8"/>
  <c r="Z433" i="8"/>
  <c r="Z454" i="8"/>
  <c r="Z409" i="8"/>
  <c r="Z392" i="8"/>
  <c r="Z447" i="8"/>
  <c r="Z473" i="8"/>
  <c r="Z397" i="8"/>
  <c r="Z406" i="8"/>
  <c r="Z435" i="8"/>
  <c r="Z352" i="8"/>
  <c r="Z296" i="8"/>
  <c r="Z264" i="8"/>
  <c r="Z351" i="8"/>
  <c r="Z234" i="8"/>
  <c r="Z342" i="8"/>
  <c r="Z293" i="8"/>
  <c r="Z261" i="8"/>
  <c r="Z346" i="8"/>
  <c r="Z382" i="8"/>
  <c r="Z318" i="8"/>
  <c r="Z405" i="8"/>
  <c r="Z322" i="8"/>
  <c r="Z365" i="8"/>
  <c r="Z307" i="8"/>
  <c r="Z275" i="8"/>
  <c r="Z245" i="8"/>
  <c r="Z181" i="8"/>
  <c r="Z161" i="8"/>
  <c r="Z153" i="8"/>
  <c r="Z266" i="8"/>
  <c r="Z218" i="8"/>
  <c r="Z195" i="8"/>
  <c r="Z227" i="8"/>
  <c r="Z254" i="8"/>
  <c r="Z239" i="8"/>
  <c r="Z213" i="8"/>
  <c r="Z202" i="8"/>
  <c r="Z196" i="8"/>
  <c r="Z111" i="8"/>
  <c r="Z69" i="8"/>
  <c r="Z229" i="8"/>
  <c r="Z194" i="8"/>
  <c r="Z217" i="8"/>
  <c r="Z117" i="8"/>
  <c r="Z85" i="8"/>
  <c r="Z184" i="8"/>
  <c r="Z128" i="8"/>
  <c r="Z63" i="8"/>
  <c r="Z98" i="8"/>
  <c r="Z112" i="8"/>
  <c r="Z997" i="8"/>
  <c r="Z957" i="8"/>
  <c r="Z960" i="8"/>
  <c r="Z898" i="8"/>
  <c r="Z892" i="8"/>
  <c r="Z879" i="8"/>
  <c r="Z894" i="8"/>
  <c r="Z849" i="8"/>
  <c r="Z820" i="8"/>
  <c r="Z788" i="8"/>
  <c r="Z830" i="8"/>
  <c r="Z794" i="8"/>
  <c r="Z694" i="8"/>
  <c r="Z703" i="8"/>
  <c r="Z672" i="8"/>
  <c r="Z629" i="8"/>
  <c r="Z622" i="8"/>
  <c r="Z655" i="8"/>
  <c r="Z632" i="8"/>
  <c r="Z586" i="8"/>
  <c r="Z510" i="8"/>
  <c r="Z535" i="8"/>
  <c r="Z548" i="8"/>
  <c r="Z545" i="8"/>
  <c r="Z475" i="8"/>
  <c r="Z434" i="8"/>
  <c r="Z427" i="8"/>
  <c r="Z467" i="8"/>
  <c r="Z442" i="8"/>
  <c r="Z276" i="8"/>
  <c r="Z230" i="8"/>
  <c r="Z265" i="8"/>
  <c r="Z339" i="8"/>
  <c r="Z311" i="8"/>
  <c r="Z279" i="8"/>
  <c r="Z164" i="8"/>
  <c r="Z258" i="8"/>
  <c r="Z243" i="8"/>
  <c r="Z70" i="8"/>
  <c r="Z149" i="8"/>
  <c r="Z233" i="8"/>
  <c r="Z144" i="8"/>
  <c r="Z138" i="8"/>
  <c r="Z1000" i="8"/>
  <c r="Z970" i="8"/>
  <c r="Z931" i="8"/>
  <c r="Z909" i="8"/>
  <c r="Z886" i="8"/>
  <c r="Z850" i="8"/>
  <c r="Z832" i="8"/>
  <c r="Z839" i="8"/>
  <c r="Z810" i="8"/>
  <c r="Z835" i="8"/>
  <c r="Z774" i="8"/>
  <c r="Z841" i="8"/>
  <c r="Z678" i="8"/>
  <c r="Z695" i="8"/>
  <c r="Z797" i="8"/>
  <c r="Z613" i="8"/>
  <c r="Z761" i="8"/>
  <c r="Z685" i="8"/>
  <c r="Z644" i="8"/>
  <c r="Z578" i="8"/>
  <c r="Z502" i="8"/>
  <c r="Z519" i="8"/>
  <c r="Z540" i="8"/>
  <c r="Z537" i="8"/>
  <c r="Z456" i="8"/>
  <c r="Z428" i="8"/>
  <c r="Z396" i="8"/>
  <c r="Z415" i="8"/>
  <c r="Z419" i="8"/>
  <c r="Z268" i="8"/>
  <c r="Z361" i="8"/>
  <c r="Z257" i="8"/>
  <c r="Z320" i="8"/>
  <c r="Z443" i="8"/>
  <c r="Z271" i="8"/>
  <c r="Z162" i="8"/>
  <c r="Z235" i="8"/>
  <c r="Z223" i="8"/>
  <c r="Z221" i="8"/>
  <c r="Z123" i="8"/>
  <c r="Z225" i="8"/>
  <c r="Z121" i="8"/>
  <c r="Z176" i="8"/>
  <c r="Z10" i="8"/>
  <c r="Z984" i="8"/>
  <c r="Z934" i="8"/>
  <c r="Z916" i="8"/>
  <c r="Z936" i="8"/>
  <c r="Z911" i="8"/>
  <c r="Z834" i="8"/>
  <c r="Z903" i="8"/>
  <c r="Z815" i="8"/>
  <c r="Z766" i="8"/>
  <c r="Z805" i="8"/>
  <c r="Z816" i="8"/>
  <c r="Z727" i="8"/>
  <c r="Z670" i="8"/>
  <c r="Z679" i="8"/>
  <c r="Z730" i="8"/>
  <c r="Z757" i="8"/>
  <c r="Z669" i="8"/>
  <c r="Z615" i="8"/>
  <c r="Z601" i="8"/>
  <c r="Z562" i="8"/>
  <c r="Z494" i="8"/>
  <c r="Z511" i="8"/>
  <c r="Z524" i="8"/>
  <c r="Z529" i="8"/>
  <c r="Z448" i="8"/>
  <c r="Z401" i="8"/>
  <c r="Z388" i="8"/>
  <c r="Z400" i="8"/>
  <c r="Z383" i="8"/>
  <c r="Z260" i="8"/>
  <c r="Z344" i="8"/>
  <c r="Z370" i="8"/>
  <c r="Z306" i="8"/>
  <c r="Z374" i="8"/>
  <c r="Z255" i="8"/>
  <c r="Z160" i="8"/>
  <c r="Z222" i="8"/>
  <c r="Z377" i="8"/>
  <c r="Z171" i="8"/>
  <c r="Z115" i="8"/>
  <c r="Z81" i="8"/>
  <c r="Z113" i="8"/>
  <c r="Z130" i="8"/>
  <c r="Z1006" i="8"/>
  <c r="Z954" i="8"/>
  <c r="Z971" i="8"/>
  <c r="Z919" i="8"/>
  <c r="Z932" i="8"/>
  <c r="Z897" i="8"/>
  <c r="Z912" i="8"/>
  <c r="Z860" i="8"/>
  <c r="Z750" i="8"/>
  <c r="Z777" i="8"/>
  <c r="Z798" i="8"/>
  <c r="Z785" i="8"/>
  <c r="Z662" i="8"/>
  <c r="Z819" i="8"/>
  <c r="Z732" i="8"/>
  <c r="Z743" i="8"/>
  <c r="Z667" i="8"/>
  <c r="Z600" i="8"/>
  <c r="Z593" i="8"/>
  <c r="Z610" i="8"/>
  <c r="Z478" i="8"/>
  <c r="Z503" i="8"/>
  <c r="Z516" i="8"/>
  <c r="Z513" i="8"/>
  <c r="Z440" i="8"/>
  <c r="Z462" i="8"/>
  <c r="Z372" i="8"/>
  <c r="Z458" i="8"/>
  <c r="Z357" i="8"/>
  <c r="Z369" i="8"/>
  <c r="Z331" i="8"/>
  <c r="Z348" i="8"/>
  <c r="Z290" i="8"/>
  <c r="Z353" i="8"/>
  <c r="Z246" i="8"/>
  <c r="Z156" i="8"/>
  <c r="Z214" i="8"/>
  <c r="Z262" i="8"/>
  <c r="Z133" i="8"/>
  <c r="Z107" i="8"/>
  <c r="Z208" i="8"/>
  <c r="Z97" i="8"/>
  <c r="Z1004" i="8"/>
  <c r="Z980" i="8"/>
  <c r="Z945" i="8"/>
  <c r="Z933" i="8"/>
  <c r="Z953" i="8"/>
  <c r="Z925" i="8"/>
  <c r="Z873" i="8"/>
  <c r="Z811" i="8"/>
  <c r="Z812" i="8"/>
  <c r="Z742" i="8"/>
  <c r="Z763" i="8"/>
  <c r="Z782" i="8"/>
  <c r="Z752" i="8"/>
  <c r="Z760" i="8"/>
  <c r="Z778" i="8"/>
  <c r="Z677" i="8"/>
  <c r="Z665" i="8"/>
  <c r="Z652" i="8"/>
  <c r="Z592" i="8"/>
  <c r="Z577" i="8"/>
  <c r="Z558" i="8"/>
  <c r="Z470" i="8"/>
  <c r="Z487" i="8"/>
  <c r="Z508" i="8"/>
  <c r="Z505" i="8"/>
  <c r="Z485" i="8"/>
  <c r="Z449" i="8"/>
  <c r="Z364" i="8"/>
  <c r="Z424" i="8"/>
  <c r="Z349" i="8"/>
  <c r="Z362" i="8"/>
  <c r="Z305" i="8"/>
  <c r="Z335" i="8"/>
  <c r="Z282" i="8"/>
  <c r="Z326" i="8"/>
  <c r="Z363" i="8"/>
  <c r="Z154" i="8"/>
  <c r="Z210" i="8"/>
  <c r="Z252" i="8"/>
  <c r="Z125" i="8"/>
  <c r="Z91" i="8"/>
  <c r="Z192" i="8"/>
  <c r="Z89" i="8"/>
  <c r="Z139" i="8"/>
  <c r="Z999" i="8"/>
  <c r="AA999" i="8" s="1"/>
  <c r="AB999" i="8" s="1"/>
  <c r="AC999" i="8" s="1"/>
  <c r="Z964" i="8"/>
  <c r="Z985" i="8"/>
  <c r="Z922" i="8"/>
  <c r="Z917" i="8"/>
  <c r="Z893" i="8"/>
  <c r="Z867" i="8"/>
  <c r="Z803" i="8"/>
  <c r="Z859" i="8"/>
  <c r="Z734" i="8"/>
  <c r="Z755" i="8"/>
  <c r="Z781" i="8"/>
  <c r="Z748" i="8"/>
  <c r="Z733" i="8"/>
  <c r="Z704" i="8"/>
  <c r="Z661" i="8"/>
  <c r="Z663" i="8"/>
  <c r="Z639" i="8"/>
  <c r="Z584" i="8"/>
  <c r="Z731" i="8"/>
  <c r="Z542" i="8"/>
  <c r="Z595" i="8"/>
  <c r="Z612" i="8"/>
  <c r="Z587" i="8"/>
  <c r="Z497" i="8"/>
  <c r="Z479" i="8"/>
  <c r="Z422" i="8"/>
  <c r="Z441" i="8"/>
  <c r="Z413" i="8"/>
  <c r="Z317" i="8"/>
  <c r="Z340" i="8"/>
  <c r="Z297" i="8"/>
  <c r="Z408" i="8"/>
  <c r="Z395" i="8"/>
  <c r="Z309" i="8"/>
  <c r="Z193" i="8"/>
  <c r="Z152" i="8"/>
  <c r="Z199" i="8"/>
  <c r="Z220" i="8"/>
  <c r="Z175" i="8"/>
  <c r="Z76" i="8"/>
  <c r="Z135" i="8"/>
  <c r="Z75" i="8"/>
  <c r="Z1002" i="8"/>
  <c r="Z1003" i="8"/>
  <c r="Z982" i="8"/>
  <c r="Z946" i="8"/>
  <c r="Z874" i="8"/>
  <c r="Z868" i="8"/>
  <c r="Z845" i="8"/>
  <c r="Z795" i="8"/>
  <c r="Z926" i="8"/>
  <c r="Z825" i="8"/>
  <c r="Z901" i="8"/>
  <c r="Z740" i="8"/>
  <c r="Z710" i="8"/>
  <c r="Z720" i="8"/>
  <c r="Z696" i="8"/>
  <c r="Z645" i="8"/>
  <c r="Z646" i="8"/>
  <c r="Z631" i="8"/>
  <c r="Z568" i="8"/>
  <c r="Z628" i="8"/>
  <c r="Z534" i="8"/>
  <c r="Z551" i="8"/>
  <c r="Z591" i="8"/>
  <c r="Z571" i="8"/>
  <c r="Z471" i="8"/>
  <c r="Z461" i="8"/>
  <c r="Z416" i="8"/>
  <c r="Z425" i="8"/>
  <c r="Z404" i="8"/>
  <c r="Z300" i="8"/>
  <c r="Z308" i="8"/>
  <c r="Z289" i="8"/>
  <c r="Z387" i="8"/>
  <c r="Z343" i="8"/>
  <c r="Z303" i="8"/>
  <c r="Z185" i="8"/>
  <c r="Z375" i="8"/>
  <c r="Z191" i="8"/>
  <c r="Z212" i="8"/>
  <c r="Z278" i="8"/>
  <c r="Z57" i="8"/>
  <c r="Z250" i="8"/>
  <c r="Z46" i="8"/>
  <c r="Z986" i="8"/>
  <c r="Z972" i="8"/>
  <c r="Z940" i="8"/>
  <c r="Z914" i="8"/>
  <c r="Z907" i="8"/>
  <c r="Z862" i="8"/>
  <c r="Z829" i="8"/>
  <c r="Z863" i="8"/>
  <c r="Z875" i="8"/>
  <c r="Z790" i="8"/>
  <c r="Z768" i="8"/>
  <c r="Z728" i="8"/>
  <c r="Z702" i="8"/>
  <c r="Z723" i="8"/>
  <c r="Z688" i="8"/>
  <c r="Z637" i="8"/>
  <c r="Z630" i="8"/>
  <c r="Z623" i="8"/>
  <c r="Z560" i="8"/>
  <c r="Z594" i="8"/>
  <c r="Z526" i="8"/>
  <c r="Z543" i="8"/>
  <c r="Z556" i="8"/>
  <c r="Z573" i="8"/>
  <c r="Z481" i="8"/>
  <c r="Z492" i="8"/>
  <c r="Z403" i="8"/>
  <c r="Z411" i="8"/>
  <c r="Z451" i="8"/>
  <c r="Z292" i="8"/>
  <c r="Z238" i="8"/>
  <c r="Z273" i="8"/>
  <c r="Z373" i="8"/>
  <c r="Z324" i="8"/>
  <c r="Z287" i="8"/>
  <c r="Z177" i="8"/>
  <c r="Z345" i="8"/>
  <c r="Z332" i="8"/>
  <c r="Z206" i="8"/>
  <c r="Z231" i="8"/>
  <c r="Z38" i="8"/>
  <c r="Z207" i="8"/>
  <c r="Z204" i="8"/>
  <c r="Z122" i="8"/>
  <c r="Z78" i="8"/>
  <c r="Z40" i="8"/>
  <c r="Z90" i="8"/>
  <c r="Z104" i="8"/>
  <c r="Z168" i="8"/>
  <c r="Z188" i="8"/>
  <c r="Z43" i="8"/>
  <c r="Z19" i="8"/>
  <c r="Z11" i="8"/>
  <c r="Z35" i="8"/>
  <c r="Z172" i="8"/>
  <c r="W32" i="8"/>
  <c r="W16" i="8"/>
  <c r="W54" i="8"/>
  <c r="W26" i="8"/>
  <c r="W123" i="8"/>
  <c r="W55" i="8"/>
  <c r="W15" i="8"/>
  <c r="W21" i="8"/>
  <c r="W974" i="8"/>
  <c r="W999" i="8"/>
  <c r="W970" i="8"/>
  <c r="W984" i="8"/>
  <c r="W933" i="8"/>
  <c r="W971" i="8"/>
  <c r="W932" i="8"/>
  <c r="W943" i="8"/>
  <c r="W928" i="8"/>
  <c r="W926" i="8"/>
  <c r="W938" i="8"/>
  <c r="AA938" i="8" s="1"/>
  <c r="AB938" i="8" s="1"/>
  <c r="AC938" i="8" s="1"/>
  <c r="W903" i="8"/>
  <c r="W918" i="8"/>
  <c r="W880" i="8"/>
  <c r="W877" i="8"/>
  <c r="W895" i="8"/>
  <c r="W904" i="8"/>
  <c r="W831" i="8"/>
  <c r="W834" i="8"/>
  <c r="W810" i="8"/>
  <c r="W778" i="8"/>
  <c r="W817" i="8"/>
  <c r="W800" i="8"/>
  <c r="W859" i="8"/>
  <c r="W761" i="8"/>
  <c r="W729" i="8"/>
  <c r="W801" i="8"/>
  <c r="W823" i="8"/>
  <c r="W807" i="8"/>
  <c r="W754" i="8"/>
  <c r="W870" i="8"/>
  <c r="W845" i="8"/>
  <c r="W748" i="8"/>
  <c r="W681" i="8"/>
  <c r="W864" i="8"/>
  <c r="W732" i="8"/>
  <c r="W724" i="8"/>
  <c r="W712" i="8"/>
  <c r="W680" i="8"/>
  <c r="W632" i="8"/>
  <c r="W671" i="8"/>
  <c r="W660" i="8"/>
  <c r="W629" i="8"/>
  <c r="AA629" i="8" s="1"/>
  <c r="AB629" i="8" s="1"/>
  <c r="AC629" i="8" s="1"/>
  <c r="W762" i="8"/>
  <c r="W658" i="8"/>
  <c r="W627" i="8"/>
  <c r="W578" i="8"/>
  <c r="W626" i="8"/>
  <c r="W587" i="8"/>
  <c r="W722" i="8"/>
  <c r="W600" i="8"/>
  <c r="W568" i="8"/>
  <c r="W668" i="8"/>
  <c r="W589" i="8"/>
  <c r="W553" i="8"/>
  <c r="W521" i="8"/>
  <c r="W489" i="8"/>
  <c r="W542" i="8"/>
  <c r="W510" i="8"/>
  <c r="W478" i="8"/>
  <c r="W547" i="8"/>
  <c r="W519" i="8"/>
  <c r="W458" i="8"/>
  <c r="W426" i="8"/>
  <c r="W476" i="8"/>
  <c r="W439" i="8"/>
  <c r="W407" i="8"/>
  <c r="W481" i="8"/>
  <c r="W507" i="8"/>
  <c r="W404" i="8"/>
  <c r="W373" i="8"/>
  <c r="W341" i="8"/>
  <c r="W309" i="8"/>
  <c r="W390" i="8"/>
  <c r="W483" i="8"/>
  <c r="W391" i="8"/>
  <c r="W359" i="8"/>
  <c r="W421" i="8"/>
  <c r="W392" i="8"/>
  <c r="W441" i="8"/>
  <c r="W311" i="8"/>
  <c r="W303" i="8"/>
  <c r="W993" i="8"/>
  <c r="W975" i="8"/>
  <c r="W955" i="8"/>
  <c r="W987" i="8"/>
  <c r="W972" i="8"/>
  <c r="W935" i="8"/>
  <c r="W942" i="8"/>
  <c r="W913" i="8"/>
  <c r="W916" i="8"/>
  <c r="W953" i="8"/>
  <c r="W873" i="8"/>
  <c r="W886" i="8"/>
  <c r="W878" i="8"/>
  <c r="W871" i="8"/>
  <c r="W882" i="8"/>
  <c r="W891" i="8"/>
  <c r="W858" i="8"/>
  <c r="W790" i="8"/>
  <c r="W822" i="8"/>
  <c r="W809" i="8"/>
  <c r="W851" i="8"/>
  <c r="W753" i="8"/>
  <c r="W1003" i="8"/>
  <c r="W985" i="8"/>
  <c r="W1005" i="8"/>
  <c r="W1000" i="8"/>
  <c r="W949" i="8"/>
  <c r="W967" i="8"/>
  <c r="W973" i="8"/>
  <c r="W952" i="8"/>
  <c r="W905" i="8"/>
  <c r="W908" i="8"/>
  <c r="W934" i="8"/>
  <c r="W865" i="8"/>
  <c r="W883" i="8"/>
  <c r="W874" i="8"/>
  <c r="W868" i="8"/>
  <c r="W879" i="8"/>
  <c r="W915" i="8"/>
  <c r="W856" i="8"/>
  <c r="W786" i="8"/>
  <c r="W819" i="8"/>
  <c r="W799" i="8"/>
  <c r="W832" i="8"/>
  <c r="W749" i="8"/>
  <c r="W713" i="8"/>
  <c r="W846" i="8"/>
  <c r="W827" i="8"/>
  <c r="W755" i="8"/>
  <c r="W759" i="8"/>
  <c r="W771" i="8"/>
  <c r="W701" i="8"/>
  <c r="W665" i="8"/>
  <c r="W760" i="8"/>
  <c r="W742" i="8"/>
  <c r="W727" i="8"/>
  <c r="W666" i="8"/>
  <c r="W624" i="8"/>
  <c r="W706" i="8"/>
  <c r="W645" i="8"/>
  <c r="W690" i="8"/>
  <c r="W664" i="8"/>
  <c r="W651" i="8"/>
  <c r="W574" i="8"/>
  <c r="W610" i="8"/>
  <c r="W575" i="8"/>
  <c r="W615" i="8"/>
  <c r="W580" i="8"/>
  <c r="W682" i="8"/>
  <c r="W593" i="8"/>
  <c r="W549" i="8"/>
  <c r="W513" i="8"/>
  <c r="W563" i="8"/>
  <c r="W526" i="8"/>
  <c r="W490" i="8"/>
  <c r="W555" i="8"/>
  <c r="W527" i="8"/>
  <c r="W454" i="8"/>
  <c r="W418" i="8"/>
  <c r="W459" i="8"/>
  <c r="W423" i="8"/>
  <c r="W508" i="8"/>
  <c r="W523" i="8"/>
  <c r="W424" i="8"/>
  <c r="W369" i="8"/>
  <c r="W333" i="8"/>
  <c r="W428" i="8"/>
  <c r="W417" i="8"/>
  <c r="W405" i="8"/>
  <c r="W367" i="8"/>
  <c r="W437" i="8"/>
  <c r="W388" i="8"/>
  <c r="W520" i="8"/>
  <c r="W347" i="8"/>
  <c r="W287" i="8"/>
  <c r="W255" i="8"/>
  <c r="W332" i="8"/>
  <c r="W378" i="8"/>
  <c r="W296" i="8"/>
  <c r="W380" i="8"/>
  <c r="W406" i="8"/>
  <c r="W982" i="8"/>
  <c r="W991" i="8"/>
  <c r="W960" i="8"/>
  <c r="W964" i="8"/>
  <c r="W936" i="8"/>
  <c r="W947" i="8"/>
  <c r="W965" i="8"/>
  <c r="W959" i="8"/>
  <c r="W925" i="8"/>
  <c r="W919" i="8"/>
  <c r="W893" i="8"/>
  <c r="W884" i="8"/>
  <c r="W863" i="8"/>
  <c r="W825" i="8"/>
  <c r="W828" i="8"/>
  <c r="W894" i="8"/>
  <c r="W869" i="8"/>
  <c r="W798" i="8"/>
  <c r="W835" i="8"/>
  <c r="W829" i="8"/>
  <c r="W776" i="8"/>
  <c r="W765" i="8"/>
  <c r="W725" i="8"/>
  <c r="W785" i="8"/>
  <c r="W783" i="8"/>
  <c r="W837" i="8"/>
  <c r="W813" i="8"/>
  <c r="W730" i="8"/>
  <c r="W752" i="8"/>
  <c r="W677" i="8"/>
  <c r="W804" i="8"/>
  <c r="W805" i="8"/>
  <c r="W735" i="8"/>
  <c r="W700" i="8"/>
  <c r="W640" i="8"/>
  <c r="W675" i="8"/>
  <c r="W659" i="8"/>
  <c r="W621" i="8"/>
  <c r="W699" i="8"/>
  <c r="W638" i="8"/>
  <c r="W590" i="8"/>
  <c r="W647" i="8"/>
  <c r="W591" i="8"/>
  <c r="W662" i="8"/>
  <c r="W592" i="8"/>
  <c r="W723" i="8"/>
  <c r="W605" i="8"/>
  <c r="W562" i="8"/>
  <c r="W529" i="8"/>
  <c r="W493" i="8"/>
  <c r="W538" i="8"/>
  <c r="W502" i="8"/>
  <c r="W567" i="8"/>
  <c r="W531" i="8"/>
  <c r="W472" i="8"/>
  <c r="W434" i="8"/>
  <c r="W487" i="8"/>
  <c r="W435" i="8"/>
  <c r="W559" i="8"/>
  <c r="W469" i="8"/>
  <c r="AA469" i="8" s="1"/>
  <c r="AB469" i="8" s="1"/>
  <c r="AC469" i="8" s="1"/>
  <c r="W484" i="8"/>
  <c r="W385" i="8"/>
  <c r="W349" i="8"/>
  <c r="W313" i="8"/>
  <c r="W544" i="8"/>
  <c r="W448" i="8"/>
  <c r="W379" i="8"/>
  <c r="W479" i="8"/>
  <c r="W436" i="8"/>
  <c r="W473" i="8"/>
  <c r="W324" i="8"/>
  <c r="W299" i="8"/>
  <c r="W267" i="8"/>
  <c r="W366" i="8"/>
  <c r="W233" i="8"/>
  <c r="W323" i="8"/>
  <c r="W276" i="8"/>
  <c r="W310" i="8"/>
  <c r="W314" i="8"/>
  <c r="W281" i="8"/>
  <c r="W249" i="8"/>
  <c r="W335" i="8"/>
  <c r="W254" i="8"/>
  <c r="W215" i="8"/>
  <c r="W205" i="8"/>
  <c r="W995" i="8"/>
  <c r="W980" i="8"/>
  <c r="W986" i="8"/>
  <c r="W1002" i="8"/>
  <c r="W977" i="8"/>
  <c r="W897" i="8"/>
  <c r="W920" i="8"/>
  <c r="W906" i="8"/>
  <c r="W907" i="8"/>
  <c r="W844" i="8"/>
  <c r="W848" i="8"/>
  <c r="W802" i="8"/>
  <c r="W885" i="8"/>
  <c r="W861" i="8"/>
  <c r="W737" i="8"/>
  <c r="W784" i="8"/>
  <c r="W808" i="8"/>
  <c r="W875" i="8"/>
  <c r="W728" i="8"/>
  <c r="W697" i="8"/>
  <c r="W653" i="8"/>
  <c r="W751" i="8"/>
  <c r="W683" i="8"/>
  <c r="W648" i="8"/>
  <c r="W768" i="8"/>
  <c r="W641" i="8"/>
  <c r="W707" i="8"/>
  <c r="W747" i="8"/>
  <c r="W570" i="8"/>
  <c r="W599" i="8"/>
  <c r="W643" i="8"/>
  <c r="W576" i="8"/>
  <c r="W613" i="8"/>
  <c r="W561" i="8"/>
  <c r="W509" i="8"/>
  <c r="W550" i="8"/>
  <c r="W498" i="8"/>
  <c r="W551" i="8"/>
  <c r="W500" i="8"/>
  <c r="W430" i="8"/>
  <c r="W455" i="8"/>
  <c r="W411" i="8"/>
  <c r="W581" i="8"/>
  <c r="W402" i="8"/>
  <c r="W357" i="8"/>
  <c r="W468" i="8"/>
  <c r="W401" i="8"/>
  <c r="W387" i="8"/>
  <c r="W460" i="8"/>
  <c r="W384" i="8"/>
  <c r="W343" i="8"/>
  <c r="W295" i="8"/>
  <c r="W251" i="8"/>
  <c r="W241" i="8"/>
  <c r="W304" i="8"/>
  <c r="W356" i="8"/>
  <c r="W344" i="8"/>
  <c r="W285" i="8"/>
  <c r="W429" i="8"/>
  <c r="W316" i="8"/>
  <c r="W234" i="8"/>
  <c r="W264" i="8"/>
  <c r="W185" i="8"/>
  <c r="W162" i="8"/>
  <c r="W154" i="8"/>
  <c r="AA154" i="8" s="1"/>
  <c r="AB154" i="8" s="1"/>
  <c r="AC154" i="8" s="1"/>
  <c r="W242" i="8"/>
  <c r="W207" i="8"/>
  <c r="W198" i="8"/>
  <c r="W166" i="8"/>
  <c r="W135" i="8"/>
  <c r="W210" i="8"/>
  <c r="W222" i="8"/>
  <c r="W113" i="8"/>
  <c r="W97" i="8"/>
  <c r="W75" i="8"/>
  <c r="W168" i="8"/>
  <c r="W196" i="8"/>
  <c r="W114" i="8"/>
  <c r="W98" i="8"/>
  <c r="W81" i="8"/>
  <c r="W130" i="8"/>
  <c r="W35" i="8"/>
  <c r="W209" i="8"/>
  <c r="W122" i="8"/>
  <c r="W124" i="8"/>
  <c r="W1006" i="8"/>
  <c r="W983" i="8"/>
  <c r="W976" i="8"/>
  <c r="W994" i="8"/>
  <c r="W969" i="8"/>
  <c r="W889" i="8"/>
  <c r="W909" i="8"/>
  <c r="W902" i="8"/>
  <c r="W857" i="8"/>
  <c r="W836" i="8"/>
  <c r="W843" i="8"/>
  <c r="W794" i="8"/>
  <c r="W950" i="8"/>
  <c r="W812" i="8"/>
  <c r="W733" i="8"/>
  <c r="W850" i="8"/>
  <c r="W793" i="8"/>
  <c r="W824" i="8"/>
  <c r="W779" i="8"/>
  <c r="W693" i="8"/>
  <c r="W821" i="8"/>
  <c r="W888" i="8"/>
  <c r="W674" i="8"/>
  <c r="W644" i="8"/>
  <c r="W715" i="8"/>
  <c r="W637" i="8"/>
  <c r="W704" i="8"/>
  <c r="W720" i="8"/>
  <c r="W566" i="8"/>
  <c r="W595" i="8"/>
  <c r="W634" i="8"/>
  <c r="W572" i="8"/>
  <c r="W609" i="8"/>
  <c r="W557" i="8"/>
  <c r="W505" i="8"/>
  <c r="W546" i="8"/>
  <c r="W494" i="8"/>
  <c r="W543" i="8"/>
  <c r="W492" i="8"/>
  <c r="W422" i="8"/>
  <c r="W451" i="8"/>
  <c r="W403" i="8"/>
  <c r="W548" i="8"/>
  <c r="W397" i="8"/>
  <c r="W353" i="8"/>
  <c r="W445" i="8"/>
  <c r="W556" i="8"/>
  <c r="W383" i="8"/>
  <c r="W449" i="8"/>
  <c r="W536" i="8"/>
  <c r="W326" i="8"/>
  <c r="W291" i="8"/>
  <c r="W246" i="8"/>
  <c r="W237" i="8"/>
  <c r="W300" i="8"/>
  <c r="W342" i="8"/>
  <c r="W331" i="8"/>
  <c r="W277" i="8"/>
  <c r="W400" i="8"/>
  <c r="W243" i="8"/>
  <c r="W230" i="8"/>
  <c r="W354" i="8"/>
  <c r="W181" i="8"/>
  <c r="W161" i="8"/>
  <c r="W153" i="8"/>
  <c r="W232" i="8"/>
  <c r="W206" i="8"/>
  <c r="W194" i="8"/>
  <c r="W151" i="8"/>
  <c r="W133" i="8"/>
  <c r="W203" i="8"/>
  <c r="W214" i="8"/>
  <c r="W111" i="8"/>
  <c r="W95" i="8"/>
  <c r="AA95" i="8" s="1"/>
  <c r="AB95" i="8" s="1"/>
  <c r="AC95" i="8" s="1"/>
  <c r="W71" i="8"/>
  <c r="W140" i="8"/>
  <c r="W188" i="8"/>
  <c r="W112" i="8"/>
  <c r="W96" i="8"/>
  <c r="W77" i="8"/>
  <c r="W80" i="8"/>
  <c r="W27" i="8"/>
  <c r="W224" i="8"/>
  <c r="W72" i="8"/>
  <c r="W998" i="8"/>
  <c r="AA998" i="8" s="1"/>
  <c r="AB998" i="8" s="1"/>
  <c r="AC998" i="8" s="1"/>
  <c r="W997" i="8"/>
  <c r="W966" i="8"/>
  <c r="W957" i="8"/>
  <c r="W961" i="8"/>
  <c r="W881" i="8"/>
  <c r="W912" i="8"/>
  <c r="W887" i="8"/>
  <c r="W849" i="8"/>
  <c r="W892" i="8"/>
  <c r="W838" i="8"/>
  <c r="W782" i="8"/>
  <c r="W854" i="8"/>
  <c r="W811" i="8"/>
  <c r="W721" i="8"/>
  <c r="W842" i="8"/>
  <c r="W792" i="8"/>
  <c r="W770" i="8"/>
  <c r="W756" i="8"/>
  <c r="W689" i="8"/>
  <c r="W772" i="8"/>
  <c r="W738" i="8"/>
  <c r="W767" i="8"/>
  <c r="W636" i="8"/>
  <c r="W698" i="8"/>
  <c r="W633" i="8"/>
  <c r="W696" i="8"/>
  <c r="W606" i="8"/>
  <c r="W702" i="8"/>
  <c r="W583" i="8"/>
  <c r="W614" i="8"/>
  <c r="W564" i="8"/>
  <c r="W601" i="8"/>
  <c r="W545" i="8"/>
  <c r="W501" i="8"/>
  <c r="W534" i="8"/>
  <c r="W486" i="8"/>
  <c r="W539" i="8"/>
  <c r="W466" i="8"/>
  <c r="W414" i="8"/>
  <c r="W447" i="8"/>
  <c r="W524" i="8"/>
  <c r="W515" i="8"/>
  <c r="W393" i="8"/>
  <c r="W345" i="8"/>
  <c r="W412" i="8"/>
  <c r="W495" i="8"/>
  <c r="W375" i="8"/>
  <c r="W409" i="8"/>
  <c r="W528" i="8"/>
  <c r="W376" i="8"/>
  <c r="W283" i="8"/>
  <c r="W245" i="8"/>
  <c r="W465" i="8"/>
  <c r="W292" i="8"/>
  <c r="W340" i="8"/>
  <c r="W312" i="8"/>
  <c r="W273" i="8"/>
  <c r="W382" i="8"/>
  <c r="W239" i="8"/>
  <c r="W227" i="8"/>
  <c r="W286" i="8"/>
  <c r="W177" i="8"/>
  <c r="W160" i="8"/>
  <c r="W152" i="8"/>
  <c r="W231" i="8"/>
  <c r="W320" i="8"/>
  <c r="W190" i="8"/>
  <c r="W147" i="8"/>
  <c r="W131" i="8"/>
  <c r="W199" i="8"/>
  <c r="W184" i="8"/>
  <c r="W109" i="8"/>
  <c r="W93" i="8"/>
  <c r="W282" i="8"/>
  <c r="W136" i="8"/>
  <c r="W180" i="8"/>
  <c r="W110" i="8"/>
  <c r="W94" i="8"/>
  <c r="W73" i="8"/>
  <c r="W63" i="8"/>
  <c r="W176" i="8"/>
  <c r="W171" i="8"/>
  <c r="W50" i="8"/>
  <c r="W990" i="8"/>
  <c r="W989" i="8"/>
  <c r="W956" i="8"/>
  <c r="W954" i="8"/>
  <c r="W940" i="8"/>
  <c r="W930" i="8"/>
  <c r="W910" i="8"/>
  <c r="W958" i="8"/>
  <c r="W841" i="8"/>
  <c r="W862" i="8"/>
  <c r="W872" i="8"/>
  <c r="W774" i="8"/>
  <c r="W816" i="8"/>
  <c r="W780" i="8"/>
  <c r="W717" i="8"/>
  <c r="W826" i="8"/>
  <c r="W787" i="8"/>
  <c r="W764" i="8"/>
  <c r="W731" i="8"/>
  <c r="W685" i="8"/>
  <c r="W763" i="8"/>
  <c r="W719" i="8"/>
  <c r="W703" i="8"/>
  <c r="W628" i="8"/>
  <c r="W687" i="8"/>
  <c r="W625" i="8"/>
  <c r="W679" i="8"/>
  <c r="W602" i="8"/>
  <c r="W691" i="8"/>
  <c r="W579" i="8"/>
  <c r="W608" i="8"/>
  <c r="W560" i="8"/>
  <c r="W597" i="8"/>
  <c r="W541" i="8"/>
  <c r="W497" i="8"/>
  <c r="W530" i="8"/>
  <c r="W482" i="8"/>
  <c r="W535" i="8"/>
  <c r="W462" i="8"/>
  <c r="W552" i="8"/>
  <c r="W443" i="8"/>
  <c r="W516" i="8"/>
  <c r="W496" i="8"/>
  <c r="W389" i="8"/>
  <c r="W337" i="8"/>
  <c r="W410" i="8"/>
  <c r="W457" i="8"/>
  <c r="W371" i="8"/>
  <c r="W485" i="8"/>
  <c r="W488" i="8"/>
  <c r="W358" i="8"/>
  <c r="W279" i="8"/>
  <c r="W386" i="8"/>
  <c r="W996" i="8"/>
  <c r="W963" i="8"/>
  <c r="W962" i="8"/>
  <c r="W946" i="8"/>
  <c r="W921" i="8"/>
  <c r="W914" i="8"/>
  <c r="W890" i="8"/>
  <c r="W901" i="8"/>
  <c r="W860" i="8"/>
  <c r="W839" i="8"/>
  <c r="W814" i="8"/>
  <c r="W830" i="8"/>
  <c r="W791" i="8"/>
  <c r="W745" i="8"/>
  <c r="W818" i="8"/>
  <c r="W775" i="8"/>
  <c r="W718" i="8"/>
  <c r="W739" i="8"/>
  <c r="W736" i="8"/>
  <c r="W661" i="8"/>
  <c r="W710" i="8"/>
  <c r="W714" i="8"/>
  <c r="W656" i="8"/>
  <c r="W612" i="8"/>
  <c r="W654" i="8"/>
  <c r="W684" i="8"/>
  <c r="W646" i="8"/>
  <c r="W586" i="8"/>
  <c r="W607" i="8"/>
  <c r="W618" i="8"/>
  <c r="W588" i="8"/>
  <c r="W631" i="8"/>
  <c r="W652" i="8"/>
  <c r="W525" i="8"/>
  <c r="W558" i="8"/>
  <c r="W514" i="8"/>
  <c r="W622" i="8"/>
  <c r="W511" i="8"/>
  <c r="W442" i="8"/>
  <c r="W467" i="8"/>
  <c r="W419" i="8"/>
  <c r="W475" i="8"/>
  <c r="W461" i="8"/>
  <c r="W365" i="8"/>
  <c r="W321" i="8"/>
  <c r="W512" i="8"/>
  <c r="W399" i="8"/>
  <c r="W351" i="8"/>
  <c r="W420" i="8"/>
  <c r="W374" i="8"/>
  <c r="W315" i="8"/>
  <c r="W263" i="8"/>
  <c r="W319" i="8"/>
  <c r="W338" i="8"/>
  <c r="W573" i="8"/>
  <c r="W370" i="8"/>
  <c r="W293" i="8"/>
  <c r="W257" i="8"/>
  <c r="W348" i="8"/>
  <c r="W252" i="8"/>
  <c r="W322" i="8"/>
  <c r="W193" i="8"/>
  <c r="W164" i="8"/>
  <c r="W156" i="8"/>
  <c r="W258" i="8"/>
  <c r="W217" i="8"/>
  <c r="W208" i="8"/>
  <c r="W174" i="8"/>
  <c r="W139" i="8"/>
  <c r="W339" i="8"/>
  <c r="W236" i="8"/>
  <c r="W117" i="8"/>
  <c r="W101" i="8"/>
  <c r="W85" i="8"/>
  <c r="W187" i="8"/>
  <c r="W226" i="8"/>
  <c r="W118" i="8"/>
  <c r="W102" i="8"/>
  <c r="W86" i="8"/>
  <c r="W256" i="8"/>
  <c r="W43" i="8"/>
  <c r="W58" i="8"/>
  <c r="AA58" i="8" s="1"/>
  <c r="AB58" i="8" s="1"/>
  <c r="AC58" i="8" s="1"/>
  <c r="W192" i="8"/>
  <c r="W126" i="8"/>
  <c r="W62" i="8"/>
  <c r="W1001" i="8"/>
  <c r="W944" i="8"/>
  <c r="W922" i="8"/>
  <c r="W833" i="8"/>
  <c r="W806" i="8"/>
  <c r="W757" i="8"/>
  <c r="W815" i="8"/>
  <c r="W705" i="8"/>
  <c r="W743" i="8"/>
  <c r="W678" i="8"/>
  <c r="W642" i="8"/>
  <c r="W623" i="8"/>
  <c r="W585" i="8"/>
  <c r="W554" i="8"/>
  <c r="W532" i="8"/>
  <c r="W431" i="8"/>
  <c r="W453" i="8"/>
  <c r="W394" i="8"/>
  <c r="W470" i="8"/>
  <c r="W307" i="8"/>
  <c r="W368" i="8"/>
  <c r="W308" i="8"/>
  <c r="W265" i="8"/>
  <c r="W270" i="8"/>
  <c r="W201" i="8"/>
  <c r="W158" i="8"/>
  <c r="W225" i="8"/>
  <c r="W182" i="8"/>
  <c r="W127" i="8"/>
  <c r="W121" i="8"/>
  <c r="W89" i="8"/>
  <c r="W128" i="8"/>
  <c r="W106" i="8"/>
  <c r="W65" i="8"/>
  <c r="W83" i="8"/>
  <c r="W220" i="8"/>
  <c r="W64" i="8"/>
  <c r="W1004" i="8"/>
  <c r="W951" i="8"/>
  <c r="W978" i="8"/>
  <c r="W917" i="8"/>
  <c r="W876" i="8"/>
  <c r="W741" i="8"/>
  <c r="W777" i="8"/>
  <c r="W673" i="8"/>
  <c r="W711" i="8"/>
  <c r="W670" i="8"/>
  <c r="W598" i="8"/>
  <c r="W766" i="8"/>
  <c r="W676" i="8"/>
  <c r="W522" i="8"/>
  <c r="W503" i="8"/>
  <c r="W427" i="8"/>
  <c r="W381" i="8"/>
  <c r="W433" i="8"/>
  <c r="W440" i="8"/>
  <c r="W275" i="8"/>
  <c r="W362" i="8"/>
  <c r="W408" i="8"/>
  <c r="W261" i="8"/>
  <c r="W262" i="8"/>
  <c r="W197" i="8"/>
  <c r="W157" i="8"/>
  <c r="W221" i="8"/>
  <c r="W178" i="8"/>
  <c r="W444" i="8"/>
  <c r="W119" i="8"/>
  <c r="W87" i="8"/>
  <c r="W250" i="8"/>
  <c r="W104" i="8"/>
  <c r="W60" i="8"/>
  <c r="W78" i="8"/>
  <c r="W144" i="8"/>
  <c r="W66" i="8"/>
  <c r="W979" i="8"/>
  <c r="W923" i="8"/>
  <c r="W896" i="8"/>
  <c r="W855" i="8"/>
  <c r="W937" i="8"/>
  <c r="W820" i="8"/>
  <c r="W758" i="8"/>
  <c r="W657" i="8"/>
  <c r="W686" i="8"/>
  <c r="W617" i="8"/>
  <c r="W582" i="8"/>
  <c r="W596" i="8"/>
  <c r="W537" i="8"/>
  <c r="W506" i="8"/>
  <c r="W446" i="8"/>
  <c r="W499" i="8"/>
  <c r="W361" i="8"/>
  <c r="W416" i="8"/>
  <c r="W452" i="8"/>
  <c r="W259" i="8"/>
  <c r="W288" i="8"/>
  <c r="W305" i="8"/>
  <c r="W372" i="8"/>
  <c r="W223" i="8"/>
  <c r="W173" i="8"/>
  <c r="W148" i="8"/>
  <c r="W294" i="8"/>
  <c r="W145" i="8"/>
  <c r="W195" i="8"/>
  <c r="W107" i="8"/>
  <c r="W244" i="8"/>
  <c r="W172" i="8"/>
  <c r="W92" i="8"/>
  <c r="W61" i="8"/>
  <c r="W150" i="8"/>
  <c r="W968" i="8"/>
  <c r="W931" i="8"/>
  <c r="W948" i="8"/>
  <c r="W847" i="8"/>
  <c r="W797" i="8"/>
  <c r="W795" i="8"/>
  <c r="W740" i="8"/>
  <c r="W746" i="8"/>
  <c r="AA746" i="8" s="1"/>
  <c r="AB746" i="8" s="1"/>
  <c r="AC746" i="8" s="1"/>
  <c r="W655" i="8"/>
  <c r="W750" i="8"/>
  <c r="W635" i="8"/>
  <c r="W584" i="8"/>
  <c r="W533" i="8"/>
  <c r="W474" i="8"/>
  <c r="W438" i="8"/>
  <c r="W491" i="8"/>
  <c r="W329" i="8"/>
  <c r="W395" i="8"/>
  <c r="W425" i="8"/>
  <c r="W352" i="8"/>
  <c r="W284" i="8"/>
  <c r="W301" i="8"/>
  <c r="W360" i="8"/>
  <c r="W219" i="8"/>
  <c r="W169" i="8"/>
  <c r="W306" i="8"/>
  <c r="W268" i="8"/>
  <c r="W143" i="8"/>
  <c r="W191" i="8"/>
  <c r="W105" i="8"/>
  <c r="W240" i="8"/>
  <c r="W125" i="8"/>
  <c r="W90" i="8"/>
  <c r="W59" i="8"/>
  <c r="W146" i="8"/>
  <c r="W992" i="8"/>
  <c r="W929" i="8"/>
  <c r="W911" i="8"/>
  <c r="W939" i="8"/>
  <c r="W796" i="8"/>
  <c r="W789" i="8"/>
  <c r="W734" i="8"/>
  <c r="W744" i="8"/>
  <c r="W620" i="8"/>
  <c r="W672" i="8"/>
  <c r="W611" i="8"/>
  <c r="W694" i="8"/>
  <c r="W517" i="8"/>
  <c r="W630" i="8"/>
  <c r="W477" i="8"/>
  <c r="W471" i="8"/>
  <c r="W325" i="8"/>
  <c r="W363" i="8"/>
  <c r="W364" i="8"/>
  <c r="W334" i="8"/>
  <c r="W280" i="8"/>
  <c r="W297" i="8"/>
  <c r="W350" i="8"/>
  <c r="W211" i="8"/>
  <c r="W165" i="8"/>
  <c r="W266" i="8"/>
  <c r="W260" i="8"/>
  <c r="W141" i="8"/>
  <c r="W298" i="8"/>
  <c r="W103" i="8"/>
  <c r="W200" i="8"/>
  <c r="W120" i="8"/>
  <c r="W88" i="8"/>
  <c r="W56" i="8"/>
  <c r="W134" i="8"/>
  <c r="AA134" i="8" s="1"/>
  <c r="AB134" i="8" s="1"/>
  <c r="AC134" i="8" s="1"/>
  <c r="W941" i="8"/>
  <c r="W927" i="8"/>
  <c r="W900" i="8"/>
  <c r="W866" i="8"/>
  <c r="W781" i="8"/>
  <c r="AA781" i="8" s="1"/>
  <c r="AB781" i="8" s="1"/>
  <c r="AC781" i="8" s="1"/>
  <c r="W788" i="8"/>
  <c r="W726" i="8"/>
  <c r="W708" i="8"/>
  <c r="W616" i="8"/>
  <c r="W663" i="8"/>
  <c r="W603" i="8"/>
  <c r="W688" i="8"/>
  <c r="W577" i="8"/>
  <c r="W619" i="8"/>
  <c r="W540" i="8"/>
  <c r="W480" i="8"/>
  <c r="W317" i="8"/>
  <c r="W355" i="8"/>
  <c r="W330" i="8"/>
  <c r="W247" i="8"/>
  <c r="W413" i="8"/>
  <c r="W289" i="8"/>
  <c r="AA289" i="8" s="1"/>
  <c r="AB289" i="8" s="1"/>
  <c r="AC289" i="8" s="1"/>
  <c r="W318" i="8"/>
  <c r="W272" i="8"/>
  <c r="W163" i="8"/>
  <c r="W248" i="8"/>
  <c r="W202" i="8"/>
  <c r="W137" i="8"/>
  <c r="W235" i="8"/>
  <c r="W99" i="8"/>
  <c r="W179" i="8"/>
  <c r="W116" i="8"/>
  <c r="W84" i="8"/>
  <c r="W37" i="8"/>
  <c r="W175" i="8"/>
  <c r="W981" i="8"/>
  <c r="W924" i="8"/>
  <c r="W898" i="8"/>
  <c r="W853" i="8"/>
  <c r="W769" i="8"/>
  <c r="W773" i="8"/>
  <c r="W803" i="8"/>
  <c r="W867" i="8"/>
  <c r="W692" i="8"/>
  <c r="W650" i="8"/>
  <c r="W571" i="8"/>
  <c r="W639" i="8"/>
  <c r="W569" i="8"/>
  <c r="W565" i="8"/>
  <c r="W463" i="8"/>
  <c r="W464" i="8"/>
  <c r="W398" i="8"/>
  <c r="W504" i="8"/>
  <c r="W328" i="8"/>
  <c r="W456" i="8"/>
  <c r="W327" i="8"/>
  <c r="W269" i="8"/>
  <c r="W290" i="8"/>
  <c r="W278" i="8"/>
  <c r="W159" i="8"/>
  <c r="W229" i="8"/>
  <c r="W186" i="8"/>
  <c r="W129" i="8"/>
  <c r="W167" i="8"/>
  <c r="W91" i="8"/>
  <c r="W132" i="8"/>
  <c r="W108" i="8"/>
  <c r="W67" i="8"/>
  <c r="W142" i="8"/>
  <c r="AA142" i="8" s="1"/>
  <c r="AB142" i="8" s="1"/>
  <c r="AC142" i="8" s="1"/>
  <c r="W31" i="8"/>
  <c r="W48" i="8"/>
  <c r="W988" i="8"/>
  <c r="W695" i="8"/>
  <c r="W377" i="8"/>
  <c r="W189" i="8"/>
  <c r="W100" i="8"/>
  <c r="W945" i="8"/>
  <c r="W649" i="8"/>
  <c r="W432" i="8"/>
  <c r="W155" i="8"/>
  <c r="W212" i="8"/>
  <c r="W8" i="8"/>
  <c r="W899" i="8"/>
  <c r="W594" i="8"/>
  <c r="W396" i="8"/>
  <c r="W213" i="8"/>
  <c r="W228" i="8"/>
  <c r="W53" i="8"/>
  <c r="W852" i="8"/>
  <c r="W604" i="8"/>
  <c r="W271" i="8"/>
  <c r="W170" i="8"/>
  <c r="W183" i="8"/>
  <c r="W840" i="8"/>
  <c r="W667" i="8"/>
  <c r="W336" i="8"/>
  <c r="W302" i="8"/>
  <c r="W709" i="8"/>
  <c r="W518" i="8"/>
  <c r="W346" i="8"/>
  <c r="W115" i="8"/>
  <c r="W716" i="8"/>
  <c r="W450" i="8"/>
  <c r="W253" i="8"/>
  <c r="W79" i="8"/>
  <c r="W669" i="8"/>
  <c r="W415" i="8"/>
  <c r="W238" i="8"/>
  <c r="W218" i="8"/>
  <c r="W49" i="8"/>
  <c r="W36" i="8"/>
  <c r="W47" i="8"/>
  <c r="W20" i="8"/>
  <c r="W41" i="8"/>
  <c r="W44" i="8"/>
  <c r="W25" i="8"/>
  <c r="W9" i="8"/>
  <c r="W30" i="8"/>
  <c r="W10" i="8"/>
  <c r="W70" i="8"/>
  <c r="W28" i="8"/>
  <c r="W69" i="8"/>
  <c r="W52" i="8"/>
  <c r="W12" i="8"/>
  <c r="W51" i="8"/>
  <c r="W13" i="8"/>
  <c r="W138" i="8"/>
  <c r="W74" i="8"/>
  <c r="W76" i="8"/>
  <c r="W29" i="8"/>
  <c r="W22" i="8"/>
  <c r="W216" i="8"/>
  <c r="W23" i="8"/>
  <c r="W46" i="8"/>
  <c r="W19" i="8"/>
  <c r="W40" i="8"/>
  <c r="W18" i="8"/>
  <c r="W34" i="8"/>
  <c r="W68" i="8"/>
  <c r="W11" i="8"/>
  <c r="W274" i="8"/>
  <c r="W39" i="8"/>
  <c r="W33" i="8"/>
  <c r="W57" i="8"/>
  <c r="W17" i="8"/>
  <c r="W45" i="8"/>
  <c r="AA45" i="8" s="1"/>
  <c r="AB45" i="8" s="1"/>
  <c r="AC45" i="8" s="1"/>
  <c r="W38" i="8"/>
  <c r="W14" i="8"/>
  <c r="W82" i="8"/>
  <c r="W24" i="8"/>
  <c r="W42" i="8"/>
  <c r="W204" i="8"/>
  <c r="W149" i="8"/>
  <c r="AM231" i="8"/>
  <c r="AN231" i="8" s="1"/>
  <c r="AA108" i="8"/>
  <c r="AB108" i="8" s="1"/>
  <c r="AC108" i="8" s="1"/>
  <c r="AC846" i="8"/>
  <c r="AC919" i="8"/>
  <c r="J79" i="7"/>
  <c r="N18" i="2" s="1"/>
  <c r="Z79" i="7"/>
  <c r="Y79" i="7"/>
  <c r="L79" i="7" s="1"/>
  <c r="P18" i="2" s="1"/>
  <c r="R81" i="7"/>
  <c r="H81" i="7"/>
  <c r="L20" i="2" s="1"/>
  <c r="Y82" i="7"/>
  <c r="L82" i="7" s="1"/>
  <c r="P21" i="2" s="1"/>
  <c r="J82" i="7"/>
  <c r="N21" i="2" s="1"/>
  <c r="Z82" i="7"/>
  <c r="R79" i="7"/>
  <c r="H79" i="7"/>
  <c r="L18" i="2" s="1"/>
  <c r="Q33" i="7"/>
  <c r="Q26" i="7"/>
  <c r="M26" i="7"/>
  <c r="R34" i="3" s="1"/>
  <c r="AC34" i="3" s="1"/>
  <c r="Q32" i="7"/>
  <c r="M9" i="7"/>
  <c r="R17" i="3" s="1"/>
  <c r="Z17" i="3" s="1"/>
  <c r="Q9" i="7"/>
  <c r="Q15" i="7"/>
  <c r="J77" i="7"/>
  <c r="N16" i="2" s="1"/>
  <c r="Z77" i="7"/>
  <c r="Y77" i="7"/>
  <c r="L77" i="7" s="1"/>
  <c r="P16" i="2" s="1"/>
  <c r="M23" i="7"/>
  <c r="R31" i="3" s="1"/>
  <c r="AC31" i="3" s="1"/>
  <c r="Q23" i="7"/>
  <c r="Q30" i="7"/>
  <c r="M30" i="7"/>
  <c r="R38" i="3" s="1"/>
  <c r="AD38" i="3" s="1"/>
  <c r="Q18" i="7"/>
  <c r="M18" i="7"/>
  <c r="R26" i="3" s="1"/>
  <c r="AB26" i="3" s="1"/>
  <c r="J80" i="7"/>
  <c r="N19" i="2" s="1"/>
  <c r="Z80" i="7"/>
  <c r="Y80" i="7"/>
  <c r="L80" i="7" s="1"/>
  <c r="P19" i="2" s="1"/>
  <c r="Q21" i="7"/>
  <c r="M21" i="7"/>
  <c r="R29" i="3" s="1"/>
  <c r="AB29" i="3" s="1"/>
  <c r="Q20" i="7"/>
  <c r="Q13" i="7"/>
  <c r="M13" i="7"/>
  <c r="R21" i="3" s="1"/>
  <c r="AA21" i="3" s="1"/>
  <c r="Q34" i="7"/>
  <c r="M34" i="7"/>
  <c r="R42" i="3" s="1"/>
  <c r="AE42" i="3" s="1"/>
  <c r="Q14" i="7"/>
  <c r="M14" i="7"/>
  <c r="R22" i="3" s="1"/>
  <c r="AA22" i="3" s="1"/>
  <c r="M12" i="7"/>
  <c r="R20" i="3" s="1"/>
  <c r="Z20" i="3" s="1"/>
  <c r="Q12" i="7"/>
  <c r="R78" i="7"/>
  <c r="H78" i="7"/>
  <c r="L17" i="2" s="1"/>
  <c r="Q17" i="7"/>
  <c r="R82" i="7"/>
  <c r="H82" i="7"/>
  <c r="L21" i="2" s="1"/>
  <c r="Q8" i="7"/>
  <c r="Q27" i="7"/>
  <c r="M8" i="7"/>
  <c r="R16" i="3" s="1"/>
  <c r="Z16" i="3" s="1"/>
  <c r="Q24" i="7"/>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O24" i="7"/>
  <c r="AR23" i="7"/>
  <c r="AM22" i="7"/>
  <c r="AP36" i="7"/>
  <c r="AS35" i="7"/>
  <c r="AN34" i="7"/>
  <c r="AQ33" i="7"/>
  <c r="AT32" i="7"/>
  <c r="AO31" i="7"/>
  <c r="AR30" i="7"/>
  <c r="AM29" i="7"/>
  <c r="AP28" i="7"/>
  <c r="AS27" i="7"/>
  <c r="AN26" i="7"/>
  <c r="AQ25" i="7"/>
  <c r="AO36" i="7"/>
  <c r="AR35" i="7"/>
  <c r="AM34" i="7"/>
  <c r="AP33" i="7"/>
  <c r="AS32" i="7"/>
  <c r="AN31" i="7"/>
  <c r="AQ30" i="7"/>
  <c r="AT29" i="7"/>
  <c r="AO28" i="7"/>
  <c r="AR27" i="7"/>
  <c r="AM26" i="7"/>
  <c r="AP25" i="7"/>
  <c r="AS24" i="7"/>
  <c r="AN23" i="7"/>
  <c r="AQ22" i="7"/>
  <c r="AQ35" i="7"/>
  <c r="AR33" i="7"/>
  <c r="AP31" i="7"/>
  <c r="AR29" i="7"/>
  <c r="AP35" i="7"/>
  <c r="AO33" i="7"/>
  <c r="AM31" i="7"/>
  <c r="AO29" i="7"/>
  <c r="AT26" i="7"/>
  <c r="AT21" i="7"/>
  <c r="AO20" i="7"/>
  <c r="AR19" i="7"/>
  <c r="AM18" i="7"/>
  <c r="AP17" i="7"/>
  <c r="AS16" i="7"/>
  <c r="AN15" i="7"/>
  <c r="AQ14" i="7"/>
  <c r="AT13" i="7"/>
  <c r="AO12" i="7"/>
  <c r="AR11" i="7"/>
  <c r="AM10" i="7"/>
  <c r="AP9" i="7"/>
  <c r="AT34" i="7"/>
  <c r="AR36" i="7"/>
  <c r="AS34" i="7"/>
  <c r="AQ32" i="7"/>
  <c r="AS30" i="7"/>
  <c r="AN28" i="7"/>
  <c r="AO26" i="7"/>
  <c r="AQ36" i="7"/>
  <c r="AP34" i="7"/>
  <c r="AN36" i="7"/>
  <c r="AO34" i="7"/>
  <c r="AS33" i="7"/>
  <c r="AM32" i="7"/>
  <c r="AQ28" i="7"/>
  <c r="AM27" i="7"/>
  <c r="AO25" i="7"/>
  <c r="AT23" i="7"/>
  <c r="AR22" i="7"/>
  <c r="AS20" i="7"/>
  <c r="AQ19" i="7"/>
  <c r="AQ18" i="7"/>
  <c r="AO17" i="7"/>
  <c r="AO16" i="7"/>
  <c r="AO15" i="7"/>
  <c r="AN14" i="7"/>
  <c r="AM13" i="7"/>
  <c r="AT12" i="7"/>
  <c r="AS11" i="7"/>
  <c r="AR10" i="7"/>
  <c r="AQ9" i="7"/>
  <c r="AR8" i="7"/>
  <c r="AP20" i="7"/>
  <c r="AN33" i="7"/>
  <c r="AM28" i="7"/>
  <c r="AN25" i="7"/>
  <c r="AQ23" i="7"/>
  <c r="AP22" i="7"/>
  <c r="AS21" i="7"/>
  <c r="AR20" i="7"/>
  <c r="AP19" i="7"/>
  <c r="AP18" i="7"/>
  <c r="AN17" i="7"/>
  <c r="AN16" i="7"/>
  <c r="AM15" i="7"/>
  <c r="AM14" i="7"/>
  <c r="AS12" i="7"/>
  <c r="AQ11" i="7"/>
  <c r="AQ10" i="7"/>
  <c r="AO9" i="7"/>
  <c r="AQ8" i="7"/>
  <c r="AT24" i="7"/>
  <c r="AP23" i="7"/>
  <c r="AQ20" i="7"/>
  <c r="AO18" i="7"/>
  <c r="AM17" i="7"/>
  <c r="AM16" i="7"/>
  <c r="AS13" i="7"/>
  <c r="AP11" i="7"/>
  <c r="AP8" i="7"/>
  <c r="AN19" i="7"/>
  <c r="AS29" i="7"/>
  <c r="AO22" i="7"/>
  <c r="AR21" i="7"/>
  <c r="AO19" i="7"/>
  <c r="AR12" i="7"/>
  <c r="AP10" i="7"/>
  <c r="AN9" i="7"/>
  <c r="AN29" i="7"/>
  <c r="AR24" i="7"/>
  <c r="AO23" i="7"/>
  <c r="AQ21" i="7"/>
  <c r="AN18" i="7"/>
  <c r="AT30" i="7"/>
  <c r="AQ24" i="7"/>
  <c r="AM23" i="7"/>
  <c r="AP21" i="7"/>
  <c r="AN20" i="7"/>
  <c r="AM19" i="7"/>
  <c r="AT17" i="7"/>
  <c r="AT16" i="7"/>
  <c r="AT31" i="7"/>
  <c r="AP30" i="7"/>
  <c r="AT27" i="7"/>
  <c r="AN24" i="7"/>
  <c r="AO21" i="7"/>
  <c r="AM20" i="7"/>
  <c r="AT18" i="7"/>
  <c r="AS17" i="7"/>
  <c r="AR16" i="7"/>
  <c r="AR15" i="7"/>
  <c r="AR14" i="7"/>
  <c r="AP13" i="7"/>
  <c r="AN12" i="7"/>
  <c r="AM11" i="7"/>
  <c r="AT9" i="7"/>
  <c r="AM8" i="7"/>
  <c r="AP14" i="7"/>
  <c r="AT10" i="7"/>
  <c r="AS9" i="7"/>
  <c r="AM35" i="7"/>
  <c r="AT35" i="7"/>
  <c r="AR32" i="7"/>
  <c r="AQ31" i="7"/>
  <c r="AO30" i="7"/>
  <c r="AQ27" i="7"/>
  <c r="AS26" i="7"/>
  <c r="AS25" i="7"/>
  <c r="AM24" i="7"/>
  <c r="AT22" i="7"/>
  <c r="AN21" i="7"/>
  <c r="AT19" i="7"/>
  <c r="AS18" i="7"/>
  <c r="AR17" i="7"/>
  <c r="AQ16" i="7"/>
  <c r="AQ15" i="7"/>
  <c r="AO13" i="7"/>
  <c r="AM12" i="7"/>
  <c r="AT8" i="7"/>
  <c r="AM36" i="7"/>
  <c r="AN32" i="7"/>
  <c r="AT20" i="7"/>
  <c r="AQ17" i="7"/>
  <c r="AQ12" i="7"/>
  <c r="AN11" i="7"/>
  <c r="AN10" i="7"/>
  <c r="AR13" i="7"/>
  <c r="AP12" i="7"/>
  <c r="AO10" i="7"/>
  <c r="AN8" i="7"/>
  <c r="AT15" i="7"/>
  <c r="AT14" i="7"/>
  <c r="AQ13" i="7"/>
  <c r="AS15" i="7"/>
  <c r="AS14" i="7"/>
  <c r="AN13" i="7"/>
  <c r="AS19" i="7"/>
  <c r="AP15" i="7"/>
  <c r="AO14" i="7"/>
  <c r="AO11" i="7"/>
  <c r="AR28" i="7"/>
  <c r="AP27" i="7"/>
  <c r="AR25" i="7"/>
  <c r="AP16" i="7"/>
  <c r="AR9" i="7"/>
  <c r="AS8" i="7"/>
  <c r="AT11" i="7"/>
  <c r="AS10" i="7"/>
  <c r="AM9" i="7"/>
  <c r="AO8" i="7"/>
  <c r="AM21" i="7"/>
  <c r="AP26" i="7"/>
  <c r="AS22" i="7"/>
  <c r="AR18" i="7"/>
  <c r="R77" i="7"/>
  <c r="H77" i="7"/>
  <c r="L16" i="2" s="1"/>
  <c r="R80" i="7"/>
  <c r="H80" i="7"/>
  <c r="L19" i="2" s="1"/>
  <c r="Q16" i="7"/>
  <c r="Z78" i="7"/>
  <c r="Y78" i="7"/>
  <c r="L78" i="7" s="1"/>
  <c r="P17" i="2" s="1"/>
  <c r="J78" i="7"/>
  <c r="N17" i="2" s="1"/>
  <c r="Q25" i="7"/>
  <c r="Q11" i="7"/>
  <c r="Q35" i="7"/>
  <c r="Q31" i="7"/>
  <c r="Q19" i="7"/>
  <c r="M19" i="7"/>
  <c r="R27" i="3" s="1"/>
  <c r="AB27" i="3" s="1"/>
  <c r="Z81" i="7"/>
  <c r="Y81" i="7"/>
  <c r="L81" i="7" s="1"/>
  <c r="P20" i="2" s="1"/>
  <c r="J81" i="7"/>
  <c r="N20" i="2" s="1"/>
  <c r="Q29" i="7"/>
  <c r="M29" i="7"/>
  <c r="R37" i="3" s="1"/>
  <c r="AD37" i="3" s="1"/>
  <c r="M10" i="7"/>
  <c r="R18" i="3" s="1"/>
  <c r="Z18" i="3" s="1"/>
  <c r="Q10" i="7"/>
  <c r="Q28" i="7"/>
  <c r="AA155" i="8" l="1"/>
  <c r="AB155" i="8" s="1"/>
  <c r="AC155" i="8" s="1"/>
  <c r="AA376" i="8"/>
  <c r="AB376" i="8" s="1"/>
  <c r="AC376" i="8" s="1"/>
  <c r="AA626" i="8"/>
  <c r="AB626" i="8" s="1"/>
  <c r="AC626" i="8" s="1"/>
  <c r="AA518" i="8"/>
  <c r="AB518" i="8" s="1"/>
  <c r="AC518" i="8" s="1"/>
  <c r="AA252" i="8"/>
  <c r="AB252" i="8" s="1"/>
  <c r="AC252" i="8" s="1"/>
  <c r="AA733" i="8"/>
  <c r="AB733" i="8" s="1"/>
  <c r="AC733" i="8" s="1"/>
  <c r="AA477" i="8"/>
  <c r="AB477" i="8" s="1"/>
  <c r="AC477" i="8" s="1"/>
  <c r="AA611" i="8"/>
  <c r="AB611" i="8" s="1"/>
  <c r="AC611" i="8" s="1"/>
  <c r="AA150" i="8"/>
  <c r="AB150" i="8" s="1"/>
  <c r="AC150" i="8" s="1"/>
  <c r="AA873" i="8"/>
  <c r="AB873" i="8" s="1"/>
  <c r="AC873" i="8" s="1"/>
  <c r="AA1006" i="8"/>
  <c r="AB1006" i="8" s="1"/>
  <c r="AC1006" i="8" s="1"/>
  <c r="AA129" i="8"/>
  <c r="AB129" i="8" s="1"/>
  <c r="AC129" i="8" s="1"/>
  <c r="AA570" i="8"/>
  <c r="AB570" i="8" s="1"/>
  <c r="AC570" i="8" s="1"/>
  <c r="AA470" i="8"/>
  <c r="AB470" i="8" s="1"/>
  <c r="AC470" i="8" s="1"/>
  <c r="AA72" i="8"/>
  <c r="AB72" i="8" s="1"/>
  <c r="AC72" i="8" s="1"/>
  <c r="AA769" i="8"/>
  <c r="AB769" i="8" s="1"/>
  <c r="AC769" i="8" s="1"/>
  <c r="AA214" i="8"/>
  <c r="AB214" i="8" s="1"/>
  <c r="AC214" i="8" s="1"/>
  <c r="AA38" i="8"/>
  <c r="AB38" i="8" s="1"/>
  <c r="AC38" i="8" s="1"/>
  <c r="AA449" i="8"/>
  <c r="AB449" i="8" s="1"/>
  <c r="AC449" i="8" s="1"/>
  <c r="AA589" i="8"/>
  <c r="AB589" i="8" s="1"/>
  <c r="AC589" i="8" s="1"/>
  <c r="AA253" i="8"/>
  <c r="AB253" i="8" s="1"/>
  <c r="AC253" i="8" s="1"/>
  <c r="AA302" i="8"/>
  <c r="AB302" i="8" s="1"/>
  <c r="AC302" i="8" s="1"/>
  <c r="AA145" i="8"/>
  <c r="AB145" i="8" s="1"/>
  <c r="AC145" i="8" s="1"/>
  <c r="AA494" i="8"/>
  <c r="AB494" i="8" s="1"/>
  <c r="AC494" i="8" s="1"/>
  <c r="AA48" i="8"/>
  <c r="AB48" i="8" s="1"/>
  <c r="AC48" i="8" s="1"/>
  <c r="AA190" i="8"/>
  <c r="AB190" i="8" s="1"/>
  <c r="AC190" i="8" s="1"/>
  <c r="AA936" i="8"/>
  <c r="AB936" i="8" s="1"/>
  <c r="AC936" i="8" s="1"/>
  <c r="AA225" i="8"/>
  <c r="AB225" i="8" s="1"/>
  <c r="AC225" i="8" s="1"/>
  <c r="AA686" i="8"/>
  <c r="AB686" i="8" s="1"/>
  <c r="AC686" i="8" s="1"/>
  <c r="AA875" i="8"/>
  <c r="AB875" i="8" s="1"/>
  <c r="AC875" i="8" s="1"/>
  <c r="AA69" i="8"/>
  <c r="AB69" i="8" s="1"/>
  <c r="AC69" i="8" s="1"/>
  <c r="AA75" i="8"/>
  <c r="AB75" i="8" s="1"/>
  <c r="AC75" i="8" s="1"/>
  <c r="AA11" i="8"/>
  <c r="AA125" i="8"/>
  <c r="AB125" i="8" s="1"/>
  <c r="AC125" i="8" s="1"/>
  <c r="AA41" i="8"/>
  <c r="AB41" i="8" s="1"/>
  <c r="AC41" i="8" s="1"/>
  <c r="AA144" i="8"/>
  <c r="AB144" i="8" s="1"/>
  <c r="AC144" i="8" s="1"/>
  <c r="AA102" i="8"/>
  <c r="AB102" i="8" s="1"/>
  <c r="AC102" i="8" s="1"/>
  <c r="AA674" i="8"/>
  <c r="AB674" i="8" s="1"/>
  <c r="AC674" i="8" s="1"/>
  <c r="AA343" i="8"/>
  <c r="AB343" i="8" s="1"/>
  <c r="AC343" i="8" s="1"/>
  <c r="AA537" i="8"/>
  <c r="AB537" i="8" s="1"/>
  <c r="AC537" i="8" s="1"/>
  <c r="AA97" i="8"/>
  <c r="AB97" i="8" s="1"/>
  <c r="AC97" i="8" s="1"/>
  <c r="AA560" i="8"/>
  <c r="AB560" i="8" s="1"/>
  <c r="AC560" i="8" s="1"/>
  <c r="AA1002" i="8"/>
  <c r="AB1002" i="8" s="1"/>
  <c r="AC1002" i="8" s="1"/>
  <c r="AA533" i="8"/>
  <c r="AB533" i="8" s="1"/>
  <c r="AC533" i="8" s="1"/>
  <c r="AA119" i="8"/>
  <c r="AB119" i="8" s="1"/>
  <c r="AC119" i="8" s="1"/>
  <c r="AA89" i="8"/>
  <c r="AB89" i="8" s="1"/>
  <c r="AC89" i="8" s="1"/>
  <c r="AA266" i="8"/>
  <c r="AB266" i="8" s="1"/>
  <c r="AC266" i="8" s="1"/>
  <c r="AA447" i="8"/>
  <c r="AB447" i="8" s="1"/>
  <c r="AC447" i="8" s="1"/>
  <c r="AA246" i="8"/>
  <c r="AA555" i="8"/>
  <c r="AB555" i="8" s="1"/>
  <c r="AC555" i="8" s="1"/>
  <c r="AA304" i="8"/>
  <c r="AB304" i="8" s="1"/>
  <c r="AC304" i="8" s="1"/>
  <c r="AA400" i="8"/>
  <c r="AB400" i="8" s="1"/>
  <c r="AC400" i="8" s="1"/>
  <c r="AA785" i="8"/>
  <c r="AB785" i="8" s="1"/>
  <c r="AC785" i="8" s="1"/>
  <c r="AA49" i="8"/>
  <c r="AA107" i="8"/>
  <c r="AB107" i="8" s="1"/>
  <c r="AC107" i="8" s="1"/>
  <c r="AA180" i="8"/>
  <c r="AB180" i="8" s="1"/>
  <c r="AC180" i="8" s="1"/>
  <c r="AA111" i="8"/>
  <c r="AB111" i="8" s="1"/>
  <c r="AC111" i="8" s="1"/>
  <c r="AA813" i="8"/>
  <c r="AB813" i="8" s="1"/>
  <c r="AC813" i="8" s="1"/>
  <c r="AA888" i="8"/>
  <c r="AB888" i="8" s="1"/>
  <c r="AC888" i="8" s="1"/>
  <c r="AA655" i="8"/>
  <c r="AB655" i="8" s="1"/>
  <c r="AC655" i="8" s="1"/>
  <c r="AA218" i="8"/>
  <c r="AB218" i="8" s="1"/>
  <c r="AC218" i="8" s="1"/>
  <c r="AA548" i="8"/>
  <c r="AB548" i="8" s="1"/>
  <c r="AC548" i="8" s="1"/>
  <c r="AA467" i="8"/>
  <c r="AB467" i="8" s="1"/>
  <c r="AC467" i="8" s="1"/>
  <c r="AA614" i="8"/>
  <c r="AB614" i="8" s="1"/>
  <c r="AC614" i="8" s="1"/>
  <c r="AA964" i="8"/>
  <c r="AB964" i="8" s="1"/>
  <c r="AC964" i="8" s="1"/>
  <c r="AA658" i="8"/>
  <c r="AB658" i="8" s="1"/>
  <c r="AC658" i="8" s="1"/>
  <c r="AA33" i="8"/>
  <c r="AB33" i="8" s="1"/>
  <c r="AC33" i="8" s="1"/>
  <c r="AA85" i="8"/>
  <c r="AB85" i="8" s="1"/>
  <c r="AC85" i="8" s="1"/>
  <c r="AA37" i="8"/>
  <c r="AB37" i="8" s="1"/>
  <c r="AC37" i="8" s="1"/>
  <c r="AA585" i="8"/>
  <c r="AB585" i="8" s="1"/>
  <c r="AC585" i="8" s="1"/>
  <c r="AA294" i="8"/>
  <c r="AB294" i="8" s="1"/>
  <c r="AC294" i="8" s="1"/>
  <c r="AA850" i="8"/>
  <c r="AB850" i="8" s="1"/>
  <c r="AC850" i="8" s="1"/>
  <c r="AA783" i="8"/>
  <c r="AB783" i="8" s="1"/>
  <c r="AC783" i="8" s="1"/>
  <c r="AA115" i="8"/>
  <c r="AB115" i="8" s="1"/>
  <c r="AC115" i="8" s="1"/>
  <c r="AA103" i="8"/>
  <c r="AB103" i="8" s="1"/>
  <c r="AC103" i="8" s="1"/>
  <c r="AA317" i="8"/>
  <c r="AB317" i="8" s="1"/>
  <c r="AC317" i="8" s="1"/>
  <c r="AA896" i="8"/>
  <c r="AB896" i="8" s="1"/>
  <c r="AC896" i="8" s="1"/>
  <c r="AA368" i="8"/>
  <c r="AB368" i="8" s="1"/>
  <c r="AC368" i="8" s="1"/>
  <c r="AA510" i="8"/>
  <c r="AB510" i="8" s="1"/>
  <c r="AC510" i="8" s="1"/>
  <c r="AA668" i="8"/>
  <c r="AB668" i="8" s="1"/>
  <c r="AC668" i="8" s="1"/>
  <c r="AA106" i="8"/>
  <c r="AB106" i="8" s="1"/>
  <c r="AC106" i="8" s="1"/>
  <c r="AA535" i="8"/>
  <c r="AB535" i="8" s="1"/>
  <c r="AC535" i="8" s="1"/>
  <c r="AA630" i="8"/>
  <c r="AB630" i="8" s="1"/>
  <c r="AC630" i="8" s="1"/>
  <c r="AA460" i="8"/>
  <c r="AB460" i="8" s="1"/>
  <c r="AC460" i="8" s="1"/>
  <c r="AA442" i="8"/>
  <c r="AB442" i="8" s="1"/>
  <c r="AC442" i="8" s="1"/>
  <c r="AA621" i="8"/>
  <c r="AB621" i="8" s="1"/>
  <c r="AC621" i="8" s="1"/>
  <c r="AA665" i="8"/>
  <c r="AB665" i="8" s="1"/>
  <c r="AC665" i="8" s="1"/>
  <c r="AA723" i="8"/>
  <c r="AB723" i="8" s="1"/>
  <c r="AC723" i="8" s="1"/>
  <c r="AA764" i="8"/>
  <c r="AB764" i="8" s="1"/>
  <c r="AC764" i="8" s="1"/>
  <c r="AA83" i="8"/>
  <c r="AB83" i="8" s="1"/>
  <c r="AC83" i="8" s="1"/>
  <c r="AA597" i="8"/>
  <c r="AB597" i="8" s="1"/>
  <c r="AC597" i="8" s="1"/>
  <c r="AA863" i="8"/>
  <c r="AB863" i="8" s="1"/>
  <c r="AC863" i="8" s="1"/>
  <c r="AA239" i="8"/>
  <c r="AB239" i="8" s="1"/>
  <c r="AC239" i="8" s="1"/>
  <c r="AA8" i="8"/>
  <c r="AB8" i="8" s="1"/>
  <c r="AA756" i="8"/>
  <c r="AB756" i="8" s="1"/>
  <c r="AC756" i="8" s="1"/>
  <c r="AA268" i="8"/>
  <c r="AB268" i="8" s="1"/>
  <c r="AC268" i="8" s="1"/>
  <c r="AA427" i="8"/>
  <c r="AB427" i="8" s="1"/>
  <c r="AC427" i="8" s="1"/>
  <c r="AA651" i="8"/>
  <c r="AB651" i="8" s="1"/>
  <c r="AC651" i="8" s="1"/>
  <c r="AA794" i="8"/>
  <c r="AB794" i="8" s="1"/>
  <c r="AC794" i="8" s="1"/>
  <c r="AA76" i="8"/>
  <c r="AB76" i="8" s="1"/>
  <c r="AC76" i="8" s="1"/>
  <c r="AA91" i="8"/>
  <c r="AB91" i="8" s="1"/>
  <c r="AC91" i="8" s="1"/>
  <c r="AA182" i="8"/>
  <c r="AB182" i="8" s="1"/>
  <c r="AC182" i="8" s="1"/>
  <c r="AA543" i="8"/>
  <c r="AB543" i="8" s="1"/>
  <c r="AC543" i="8" s="1"/>
  <c r="AA913" i="8"/>
  <c r="AB913" i="8" s="1"/>
  <c r="AC913" i="8" s="1"/>
  <c r="AA810" i="8"/>
  <c r="AB810" i="8" s="1"/>
  <c r="AC810" i="8" s="1"/>
  <c r="AA68" i="8"/>
  <c r="AA780" i="8"/>
  <c r="AB780" i="8" s="1"/>
  <c r="AC780" i="8" s="1"/>
  <c r="AA96" i="8"/>
  <c r="AB96" i="8" s="1"/>
  <c r="AC96" i="8" s="1"/>
  <c r="AA965" i="8"/>
  <c r="AB965" i="8" s="1"/>
  <c r="AC965" i="8" s="1"/>
  <c r="AA172" i="8"/>
  <c r="AB172" i="8" s="1"/>
  <c r="AC172" i="8" s="1"/>
  <c r="AA98" i="8"/>
  <c r="AB98" i="8" s="1"/>
  <c r="AC98" i="8" s="1"/>
  <c r="AA404" i="8"/>
  <c r="AB404" i="8" s="1"/>
  <c r="AC404" i="8" s="1"/>
  <c r="AA272" i="8"/>
  <c r="AB272" i="8" s="1"/>
  <c r="AC272" i="8" s="1"/>
  <c r="AA311" i="8"/>
  <c r="AB311" i="8" s="1"/>
  <c r="AC311" i="8" s="1"/>
  <c r="AA54" i="8"/>
  <c r="AA170" i="8"/>
  <c r="AB170" i="8" s="1"/>
  <c r="AC170" i="8" s="1"/>
  <c r="AA157" i="8"/>
  <c r="AB157" i="8" s="1"/>
  <c r="AC157" i="8" s="1"/>
  <c r="AA378" i="8"/>
  <c r="AB378" i="8" s="1"/>
  <c r="AC378" i="8" s="1"/>
  <c r="AA804" i="8"/>
  <c r="AB804" i="8" s="1"/>
  <c r="AC804" i="8" s="1"/>
  <c r="AA894" i="8"/>
  <c r="AB894" i="8" s="1"/>
  <c r="AC894" i="8" s="1"/>
  <c r="AA728" i="8"/>
  <c r="AB728" i="8" s="1"/>
  <c r="AC728" i="8" s="1"/>
  <c r="AA193" i="8"/>
  <c r="AB193" i="8" s="1"/>
  <c r="AC193" i="8" s="1"/>
  <c r="AA158" i="8"/>
  <c r="AB158" i="8" s="1"/>
  <c r="AC158" i="8" s="1"/>
  <c r="AA625" i="8"/>
  <c r="AB625" i="8" s="1"/>
  <c r="AC625" i="8" s="1"/>
  <c r="AA825" i="8"/>
  <c r="AB825" i="8" s="1"/>
  <c r="AC825" i="8" s="1"/>
  <c r="AA663" i="8"/>
  <c r="AB663" i="8" s="1"/>
  <c r="AC663" i="8" s="1"/>
  <c r="AA758" i="8"/>
  <c r="AB758" i="8" s="1"/>
  <c r="AC758" i="8" s="1"/>
  <c r="AA760" i="8"/>
  <c r="AB760" i="8" s="1"/>
  <c r="AC760" i="8" s="1"/>
  <c r="AA816" i="8"/>
  <c r="AB816" i="8" s="1"/>
  <c r="AC816" i="8" s="1"/>
  <c r="AA23" i="8"/>
  <c r="AB23" i="8" s="1"/>
  <c r="AC23" i="8" s="1"/>
  <c r="AA29" i="8"/>
  <c r="AB29" i="8" s="1"/>
  <c r="AC29" i="8" s="1"/>
  <c r="AB49" i="8"/>
  <c r="AC49" i="8" s="1"/>
  <c r="AB68" i="8"/>
  <c r="AC68" i="8" s="1"/>
  <c r="AB54" i="8"/>
  <c r="AC54" i="8" s="1"/>
  <c r="AB211" i="8"/>
  <c r="AC211" i="8" s="1"/>
  <c r="AA116" i="8"/>
  <c r="AB116" i="8" s="1"/>
  <c r="AC116" i="8" s="1"/>
  <c r="AA650" i="8"/>
  <c r="AB650" i="8" s="1"/>
  <c r="AC650" i="8" s="1"/>
  <c r="AA942" i="8"/>
  <c r="AB942" i="8" s="1"/>
  <c r="AC942" i="8" s="1"/>
  <c r="AA423" i="8"/>
  <c r="AB423" i="8" s="1"/>
  <c r="AC423" i="8" s="1"/>
  <c r="AA793" i="8"/>
  <c r="AB793" i="8" s="1"/>
  <c r="AC793" i="8" s="1"/>
  <c r="AA414" i="8"/>
  <c r="AB414" i="8" s="1"/>
  <c r="AC414" i="8" s="1"/>
  <c r="AA320" i="8"/>
  <c r="AB320" i="8" s="1"/>
  <c r="AC320" i="8" s="1"/>
  <c r="AA27" i="8"/>
  <c r="AB27" i="8" s="1"/>
  <c r="AC27" i="8" s="1"/>
  <c r="AA74" i="8"/>
  <c r="AB74" i="8" s="1"/>
  <c r="AC74" i="8" s="1"/>
  <c r="AA162" i="8"/>
  <c r="AB162" i="8" s="1"/>
  <c r="AC162" i="8" s="1"/>
  <c r="AA331" i="8"/>
  <c r="AB331" i="8" s="1"/>
  <c r="AC331" i="8" s="1"/>
  <c r="AA244" i="8"/>
  <c r="AB244" i="8" s="1"/>
  <c r="AC244" i="8" s="1"/>
  <c r="AA413" i="8"/>
  <c r="AB413" i="8" s="1"/>
  <c r="AC413" i="8" s="1"/>
  <c r="AA521" i="8"/>
  <c r="AB521" i="8" s="1"/>
  <c r="AC521" i="8" s="1"/>
  <c r="AA649" i="8"/>
  <c r="AB649" i="8" s="1"/>
  <c r="AC649" i="8" s="1"/>
  <c r="AA750" i="8"/>
  <c r="AB750" i="8" s="1"/>
  <c r="AC750" i="8" s="1"/>
  <c r="AA823" i="8"/>
  <c r="AB823" i="8" s="1"/>
  <c r="AC823" i="8" s="1"/>
  <c r="AA956" i="8"/>
  <c r="AB956" i="8" s="1"/>
  <c r="AC956" i="8" s="1"/>
  <c r="AA194" i="8"/>
  <c r="AB194" i="8" s="1"/>
  <c r="AC194" i="8" s="1"/>
  <c r="AA371" i="8"/>
  <c r="AB371" i="8" s="1"/>
  <c r="AC371" i="8" s="1"/>
  <c r="AA341" i="8"/>
  <c r="AB341" i="8" s="1"/>
  <c r="AC341" i="8" s="1"/>
  <c r="AA444" i="8"/>
  <c r="AB444" i="8" s="1"/>
  <c r="AC444" i="8" s="1"/>
  <c r="AA545" i="8"/>
  <c r="AB545" i="8" s="1"/>
  <c r="AC545" i="8" s="1"/>
  <c r="AA671" i="8"/>
  <c r="AB671" i="8" s="1"/>
  <c r="AC671" i="8" s="1"/>
  <c r="AA775" i="8"/>
  <c r="AB775" i="8" s="1"/>
  <c r="AC775" i="8" s="1"/>
  <c r="AA880" i="8"/>
  <c r="AB880" i="8" s="1"/>
  <c r="AC880" i="8" s="1"/>
  <c r="AA950" i="8"/>
  <c r="AB950" i="8" s="1"/>
  <c r="AC950" i="8" s="1"/>
  <c r="AA457" i="8"/>
  <c r="AB457" i="8" s="1"/>
  <c r="AC457" i="8" s="1"/>
  <c r="AA637" i="8"/>
  <c r="AB637" i="8" s="1"/>
  <c r="AC637" i="8" s="1"/>
  <c r="AA801" i="8"/>
  <c r="AB801" i="8" s="1"/>
  <c r="AC801" i="8" s="1"/>
  <c r="AA92" i="8"/>
  <c r="AB92" i="8" s="1"/>
  <c r="AC92" i="8" s="1"/>
  <c r="AA131" i="8"/>
  <c r="AB131" i="8" s="1"/>
  <c r="AC131" i="8" s="1"/>
  <c r="AA257" i="8"/>
  <c r="AB257" i="8" s="1"/>
  <c r="AC257" i="8" s="1"/>
  <c r="AA307" i="8"/>
  <c r="AB307" i="8" s="1"/>
  <c r="AC307" i="8" s="1"/>
  <c r="AA550" i="8"/>
  <c r="AB550" i="8" s="1"/>
  <c r="AC550" i="8" s="1"/>
  <c r="AA586" i="8"/>
  <c r="AB586" i="8" s="1"/>
  <c r="AC586" i="8" s="1"/>
  <c r="AA656" i="8"/>
  <c r="AB656" i="8" s="1"/>
  <c r="AC656" i="8" s="1"/>
  <c r="AA814" i="8"/>
  <c r="AB814" i="8" s="1"/>
  <c r="AC814" i="8" s="1"/>
  <c r="AA917" i="8"/>
  <c r="AB917" i="8" s="1"/>
  <c r="AC917" i="8" s="1"/>
  <c r="AA70" i="8"/>
  <c r="AA353" i="8"/>
  <c r="AB353" i="8" s="1"/>
  <c r="AC353" i="8" s="1"/>
  <c r="AA618" i="8"/>
  <c r="AB618" i="8" s="1"/>
  <c r="AC618" i="8" s="1"/>
  <c r="AA796" i="8"/>
  <c r="AB796" i="8" s="1"/>
  <c r="AC796" i="8" s="1"/>
  <c r="AA112" i="8"/>
  <c r="AB112" i="8" s="1"/>
  <c r="AC112" i="8" s="1"/>
  <c r="AA314" i="8"/>
  <c r="AB314" i="8" s="1"/>
  <c r="AC314" i="8" s="1"/>
  <c r="AA403" i="8"/>
  <c r="AB403" i="8" s="1"/>
  <c r="AC403" i="8" s="1"/>
  <c r="AA517" i="8"/>
  <c r="AB517" i="8" s="1"/>
  <c r="AC517" i="8" s="1"/>
  <c r="AA695" i="8"/>
  <c r="AB695" i="8" s="1"/>
  <c r="AC695" i="8" s="1"/>
  <c r="AA872" i="8"/>
  <c r="AB872" i="8" s="1"/>
  <c r="AC872" i="8" s="1"/>
  <c r="AA987" i="8"/>
  <c r="AB987" i="8" s="1"/>
  <c r="AC987" i="8" s="1"/>
  <c r="AA79" i="8"/>
  <c r="AB79" i="8" s="1"/>
  <c r="AC79" i="8" s="1"/>
  <c r="AA241" i="8"/>
  <c r="AB241" i="8" s="1"/>
  <c r="AC241" i="8" s="1"/>
  <c r="AA348" i="8"/>
  <c r="AB348" i="8" s="1"/>
  <c r="AC348" i="8" s="1"/>
  <c r="AA295" i="8"/>
  <c r="AB295" i="8" s="1"/>
  <c r="AC295" i="8" s="1"/>
  <c r="AA433" i="8"/>
  <c r="AB433" i="8" s="1"/>
  <c r="AC433" i="8" s="1"/>
  <c r="AA526" i="8"/>
  <c r="AB526" i="8" s="1"/>
  <c r="AC526" i="8" s="1"/>
  <c r="AA562" i="8"/>
  <c r="AB562" i="8" s="1"/>
  <c r="AC562" i="8" s="1"/>
  <c r="AA741" i="8"/>
  <c r="AB741" i="8" s="1"/>
  <c r="AC741" i="8" s="1"/>
  <c r="AA802" i="8"/>
  <c r="AB802" i="8" s="1"/>
  <c r="AC802" i="8" s="1"/>
  <c r="AA373" i="8"/>
  <c r="AB373" i="8" s="1"/>
  <c r="AC373" i="8" s="1"/>
  <c r="AA52" i="8"/>
  <c r="AB52" i="8" s="1"/>
  <c r="AC52" i="8" s="1"/>
  <c r="AA159" i="8"/>
  <c r="AB159" i="8" s="1"/>
  <c r="AC159" i="8" s="1"/>
  <c r="AA312" i="8"/>
  <c r="AB312" i="8" s="1"/>
  <c r="AC312" i="8" s="1"/>
  <c r="AA236" i="8"/>
  <c r="AB236" i="8" s="1"/>
  <c r="AC236" i="8" s="1"/>
  <c r="AA609" i="8"/>
  <c r="AB609" i="8" s="1"/>
  <c r="AC609" i="8" s="1"/>
  <c r="AA513" i="8"/>
  <c r="AB513" i="8" s="1"/>
  <c r="AC513" i="8" s="1"/>
  <c r="AA641" i="8"/>
  <c r="AB641" i="8" s="1"/>
  <c r="AC641" i="8" s="1"/>
  <c r="AA805" i="8"/>
  <c r="AB805" i="8" s="1"/>
  <c r="AC805" i="8" s="1"/>
  <c r="AA935" i="8"/>
  <c r="AB935" i="8" s="1"/>
  <c r="AC935" i="8" s="1"/>
  <c r="AA141" i="8"/>
  <c r="AB141" i="8" s="1"/>
  <c r="AC141" i="8" s="1"/>
  <c r="AA396" i="8"/>
  <c r="AB396" i="8" s="1"/>
  <c r="AC396" i="8" s="1"/>
  <c r="AA784" i="8"/>
  <c r="AB784" i="8" s="1"/>
  <c r="AC784" i="8" s="1"/>
  <c r="AA51" i="8"/>
  <c r="AA338" i="8"/>
  <c r="AB338" i="8" s="1"/>
  <c r="AC338" i="8" s="1"/>
  <c r="AA430" i="8"/>
  <c r="AB430" i="8" s="1"/>
  <c r="AC430" i="8" s="1"/>
  <c r="AA466" i="8"/>
  <c r="AB466" i="8" s="1"/>
  <c r="AC466" i="8" s="1"/>
  <c r="AA699" i="8"/>
  <c r="AB699" i="8" s="1"/>
  <c r="AC699" i="8" s="1"/>
  <c r="AA657" i="8"/>
  <c r="AB657" i="8" s="1"/>
  <c r="AC657" i="8" s="1"/>
  <c r="AA753" i="8"/>
  <c r="AB753" i="8" s="1"/>
  <c r="AC753" i="8" s="1"/>
  <c r="AA908" i="8"/>
  <c r="AB908" i="8" s="1"/>
  <c r="AC908" i="8" s="1"/>
  <c r="AA985" i="8"/>
  <c r="AB985" i="8" s="1"/>
  <c r="AC985" i="8" s="1"/>
  <c r="AA86" i="8"/>
  <c r="AB86" i="8" s="1"/>
  <c r="AC86" i="8" s="1"/>
  <c r="AA195" i="8"/>
  <c r="AB195" i="8" s="1"/>
  <c r="AC195" i="8" s="1"/>
  <c r="AA369" i="8"/>
  <c r="AB369" i="8" s="1"/>
  <c r="AC369" i="8" s="1"/>
  <c r="AA270" i="8"/>
  <c r="AB270" i="8" s="1"/>
  <c r="AC270" i="8" s="1"/>
  <c r="AA445" i="8"/>
  <c r="AB445" i="8" s="1"/>
  <c r="AC445" i="8" s="1"/>
  <c r="AA536" i="8"/>
  <c r="AB536" i="8" s="1"/>
  <c r="AC536" i="8" s="1"/>
  <c r="AA720" i="8"/>
  <c r="AB720" i="8" s="1"/>
  <c r="AC720" i="8" s="1"/>
  <c r="AA731" i="8"/>
  <c r="AB731" i="8" s="1"/>
  <c r="AC731" i="8" s="1"/>
  <c r="AA895" i="8"/>
  <c r="AB895" i="8" s="1"/>
  <c r="AC895" i="8" s="1"/>
  <c r="AA994" i="8"/>
  <c r="AB994" i="8" s="1"/>
  <c r="AC994" i="8" s="1"/>
  <c r="AA561" i="8"/>
  <c r="AB561" i="8" s="1"/>
  <c r="AC561" i="8" s="1"/>
  <c r="AA529" i="8"/>
  <c r="AB529" i="8" s="1"/>
  <c r="AC529" i="8" s="1"/>
  <c r="AA631" i="8"/>
  <c r="AB631" i="8" s="1"/>
  <c r="AC631" i="8" s="1"/>
  <c r="AA984" i="8"/>
  <c r="AB984" i="8" s="1"/>
  <c r="AC984" i="8" s="1"/>
  <c r="AA105" i="8"/>
  <c r="AB105" i="8" s="1"/>
  <c r="AC105" i="8" s="1"/>
  <c r="AA53" i="8"/>
  <c r="AA235" i="8"/>
  <c r="AB235" i="8" s="1"/>
  <c r="AC235" i="8" s="1"/>
  <c r="AA293" i="8"/>
  <c r="AB293" i="8" s="1"/>
  <c r="AC293" i="8" s="1"/>
  <c r="AA259" i="8"/>
  <c r="AB259" i="8" s="1"/>
  <c r="AC259" i="8" s="1"/>
  <c r="AA461" i="8"/>
  <c r="AB461" i="8" s="1"/>
  <c r="AC461" i="8" s="1"/>
  <c r="AA475" i="8"/>
  <c r="AB475" i="8" s="1"/>
  <c r="AC475" i="8" s="1"/>
  <c r="AA569" i="8"/>
  <c r="AB569" i="8" s="1"/>
  <c r="AC569" i="8" s="1"/>
  <c r="AA588" i="8"/>
  <c r="AB588" i="8" s="1"/>
  <c r="AC588" i="8" s="1"/>
  <c r="AA616" i="8"/>
  <c r="AB616" i="8" s="1"/>
  <c r="AC616" i="8" s="1"/>
  <c r="AA701" i="8"/>
  <c r="AB701" i="8" s="1"/>
  <c r="AC701" i="8" s="1"/>
  <c r="AA803" i="8"/>
  <c r="AB803" i="8" s="1"/>
  <c r="AC803" i="8" s="1"/>
  <c r="AA914" i="8"/>
  <c r="AB914" i="8" s="1"/>
  <c r="AC914" i="8" s="1"/>
  <c r="AA963" i="8"/>
  <c r="AB963" i="8" s="1"/>
  <c r="AC963" i="8" s="1"/>
  <c r="AA136" i="8"/>
  <c r="AB136" i="8" s="1"/>
  <c r="AC136" i="8" s="1"/>
  <c r="AA19" i="8"/>
  <c r="AB19" i="8" s="1"/>
  <c r="AC19" i="8" s="1"/>
  <c r="AA77" i="8"/>
  <c r="AB77" i="8" s="1"/>
  <c r="AC77" i="8" s="1"/>
  <c r="AA9" i="8"/>
  <c r="AA347" i="8"/>
  <c r="AB347" i="8" s="1"/>
  <c r="AC347" i="8" s="1"/>
  <c r="AA297" i="8"/>
  <c r="AB297" i="8" s="1"/>
  <c r="AC297" i="8" s="1"/>
  <c r="AA567" i="8"/>
  <c r="AB567" i="8" s="1"/>
  <c r="AC567" i="8" s="1"/>
  <c r="AA952" i="8"/>
  <c r="AB952" i="8" s="1"/>
  <c r="AC952" i="8" s="1"/>
  <c r="AA386" i="8"/>
  <c r="AB386" i="8" s="1"/>
  <c r="AC386" i="8" s="1"/>
  <c r="AA110" i="8"/>
  <c r="AB110" i="8" s="1"/>
  <c r="AC110" i="8" s="1"/>
  <c r="AA653" i="8"/>
  <c r="AB653" i="8" s="1"/>
  <c r="AC653" i="8" s="1"/>
  <c r="AB11" i="8"/>
  <c r="AA56" i="8"/>
  <c r="AA238" i="8"/>
  <c r="AB238" i="8" s="1"/>
  <c r="AC238" i="8" s="1"/>
  <c r="AA388" i="8"/>
  <c r="AB388" i="8" s="1"/>
  <c r="AC388" i="8" s="1"/>
  <c r="AA452" i="8"/>
  <c r="AB452" i="8" s="1"/>
  <c r="AC452" i="8" s="1"/>
  <c r="AA719" i="8"/>
  <c r="AB719" i="8" s="1"/>
  <c r="AC719" i="8" s="1"/>
  <c r="AA624" i="8"/>
  <c r="AB624" i="8" s="1"/>
  <c r="AC624" i="8" s="1"/>
  <c r="AA865" i="8"/>
  <c r="AB865" i="8" s="1"/>
  <c r="AC865" i="8" s="1"/>
  <c r="AA65" i="8"/>
  <c r="AB65" i="8" s="1"/>
  <c r="AC65" i="8" s="1"/>
  <c r="AA243" i="8"/>
  <c r="AB243" i="8" s="1"/>
  <c r="AC243" i="8" s="1"/>
  <c r="AA310" i="8"/>
  <c r="AB310" i="8" s="1"/>
  <c r="AC310" i="8" s="1"/>
  <c r="AA258" i="8"/>
  <c r="AB258" i="8" s="1"/>
  <c r="AC258" i="8" s="1"/>
  <c r="AA481" i="8"/>
  <c r="AB481" i="8" s="1"/>
  <c r="AC481" i="8" s="1"/>
  <c r="AA484" i="8"/>
  <c r="AB484" i="8" s="1"/>
  <c r="AC484" i="8" s="1"/>
  <c r="AA636" i="8"/>
  <c r="AB636" i="8" s="1"/>
  <c r="AC636" i="8" s="1"/>
  <c r="AA714" i="8"/>
  <c r="AB714" i="8" s="1"/>
  <c r="AC714" i="8" s="1"/>
  <c r="AA841" i="8"/>
  <c r="AB841" i="8" s="1"/>
  <c r="AC841" i="8" s="1"/>
  <c r="AA953" i="8"/>
  <c r="AB953" i="8" s="1"/>
  <c r="AC953" i="8" s="1"/>
  <c r="AA212" i="8"/>
  <c r="AB212" i="8" s="1"/>
  <c r="AC212" i="8" s="1"/>
  <c r="AA434" i="8"/>
  <c r="AB434" i="8" s="1"/>
  <c r="AC434" i="8" s="1"/>
  <c r="AA661" i="8"/>
  <c r="AB661" i="8" s="1"/>
  <c r="AC661" i="8" s="1"/>
  <c r="AA857" i="8"/>
  <c r="AB857" i="8" s="1"/>
  <c r="AC857" i="8" s="1"/>
  <c r="AA156" i="8"/>
  <c r="AB156" i="8" s="1"/>
  <c r="AC156" i="8" s="1"/>
  <c r="AA301" i="8"/>
  <c r="AB301" i="8" s="1"/>
  <c r="AC301" i="8" s="1"/>
  <c r="AA383" i="8"/>
  <c r="AB383" i="8" s="1"/>
  <c r="AC383" i="8" s="1"/>
  <c r="AA428" i="8"/>
  <c r="AB428" i="8" s="1"/>
  <c r="AC428" i="8" s="1"/>
  <c r="AA505" i="8"/>
  <c r="AB505" i="8" s="1"/>
  <c r="AC505" i="8" s="1"/>
  <c r="AA735" i="8"/>
  <c r="AB735" i="8" s="1"/>
  <c r="AC735" i="8" s="1"/>
  <c r="AA700" i="8"/>
  <c r="AB700" i="8" s="1"/>
  <c r="AC700" i="8" s="1"/>
  <c r="AA797" i="8"/>
  <c r="AB797" i="8" s="1"/>
  <c r="AC797" i="8" s="1"/>
  <c r="AA928" i="8"/>
  <c r="AB928" i="8" s="1"/>
  <c r="AC928" i="8" s="1"/>
  <c r="AA135" i="8"/>
  <c r="AB135" i="8" s="1"/>
  <c r="AC135" i="8" s="1"/>
  <c r="AA590" i="8"/>
  <c r="AB590" i="8" s="1"/>
  <c r="AC590" i="8" s="1"/>
  <c r="AA856" i="8"/>
  <c r="AB856" i="8" s="1"/>
  <c r="AC856" i="8" s="1"/>
  <c r="AA168" i="8"/>
  <c r="AB168" i="8" s="1"/>
  <c r="AC168" i="8" s="1"/>
  <c r="AA361" i="8"/>
  <c r="AB361" i="8" s="1"/>
  <c r="AC361" i="8" s="1"/>
  <c r="AA390" i="8"/>
  <c r="AB390" i="8" s="1"/>
  <c r="AC390" i="8" s="1"/>
  <c r="AA605" i="8"/>
  <c r="AB605" i="8" s="1"/>
  <c r="AC605" i="8" s="1"/>
  <c r="AA643" i="8"/>
  <c r="AB643" i="8" s="1"/>
  <c r="AC643" i="8" s="1"/>
  <c r="AA812" i="8"/>
  <c r="AB812" i="8" s="1"/>
  <c r="AC812" i="8" s="1"/>
  <c r="AA80" i="8"/>
  <c r="AB80" i="8" s="1"/>
  <c r="AC80" i="8" s="1"/>
  <c r="AA120" i="8"/>
  <c r="AB120" i="8" s="1"/>
  <c r="AC120" i="8" s="1"/>
  <c r="AA153" i="8"/>
  <c r="AB153" i="8" s="1"/>
  <c r="AC153" i="8" s="1"/>
  <c r="AA281" i="8"/>
  <c r="AB281" i="8" s="1"/>
  <c r="AC281" i="8" s="1"/>
  <c r="AA358" i="8"/>
  <c r="AB358" i="8" s="1"/>
  <c r="AC358" i="8" s="1"/>
  <c r="AA412" i="8"/>
  <c r="AB412" i="8" s="1"/>
  <c r="AC412" i="8" s="1"/>
  <c r="AA601" i="8"/>
  <c r="AB601" i="8" s="1"/>
  <c r="AC601" i="8" s="1"/>
  <c r="AA622" i="8"/>
  <c r="AB622" i="8" s="1"/>
  <c r="AC622" i="8" s="1"/>
  <c r="AA688" i="8"/>
  <c r="AB688" i="8" s="1"/>
  <c r="AC688" i="8" s="1"/>
  <c r="AA848" i="8"/>
  <c r="AB848" i="8" s="1"/>
  <c r="AC848" i="8" s="1"/>
  <c r="AA943" i="8"/>
  <c r="AB943" i="8" s="1"/>
  <c r="AC943" i="8" s="1"/>
  <c r="AA342" i="8"/>
  <c r="AB342" i="8" s="1"/>
  <c r="AC342" i="8" s="1"/>
  <c r="AA132" i="8"/>
  <c r="AB132" i="8" s="1"/>
  <c r="AC132" i="8" s="1"/>
  <c r="AA230" i="8"/>
  <c r="AB230" i="8" s="1"/>
  <c r="AC230" i="8" s="1"/>
  <c r="AA395" i="8"/>
  <c r="AB395" i="8" s="1"/>
  <c r="AC395" i="8" s="1"/>
  <c r="AA364" i="8"/>
  <c r="AB364" i="8" s="1"/>
  <c r="AC364" i="8" s="1"/>
  <c r="AA441" i="8"/>
  <c r="AB441" i="8" s="1"/>
  <c r="AC441" i="8" s="1"/>
  <c r="AA711" i="8"/>
  <c r="AB711" i="8" s="1"/>
  <c r="AC711" i="8" s="1"/>
  <c r="AA787" i="8"/>
  <c r="AB787" i="8" s="1"/>
  <c r="AC787" i="8" s="1"/>
  <c r="AA852" i="8"/>
  <c r="AB852" i="8" s="1"/>
  <c r="AC852" i="8" s="1"/>
  <c r="AA966" i="8"/>
  <c r="AB966" i="8" s="1"/>
  <c r="AC966" i="8" s="1"/>
  <c r="AA143" i="8"/>
  <c r="AB143" i="8" s="1"/>
  <c r="AC143" i="8" s="1"/>
  <c r="AA345" i="8"/>
  <c r="AB345" i="8" s="1"/>
  <c r="AC345" i="8" s="1"/>
  <c r="AA972" i="8"/>
  <c r="AB972" i="8" s="1"/>
  <c r="AC972" i="8" s="1"/>
  <c r="AA188" i="8"/>
  <c r="AB188" i="8" s="1"/>
  <c r="AC188" i="8" s="1"/>
  <c r="AA332" i="8"/>
  <c r="AB332" i="8" s="1"/>
  <c r="AC332" i="8" s="1"/>
  <c r="AA409" i="8"/>
  <c r="AB409" i="8" s="1"/>
  <c r="AC409" i="8" s="1"/>
  <c r="AA511" i="8"/>
  <c r="AB511" i="8" s="1"/>
  <c r="AC511" i="8" s="1"/>
  <c r="AA604" i="8"/>
  <c r="AB604" i="8" s="1"/>
  <c r="AC604" i="8" s="1"/>
  <c r="AA706" i="8"/>
  <c r="AB706" i="8" s="1"/>
  <c r="AC706" i="8" s="1"/>
  <c r="AA776" i="8"/>
  <c r="AB776" i="8" s="1"/>
  <c r="AC776" i="8" s="1"/>
  <c r="AA978" i="8"/>
  <c r="AB978" i="8" s="1"/>
  <c r="AC978" i="8" s="1"/>
  <c r="AA992" i="8"/>
  <c r="AB992" i="8" s="1"/>
  <c r="AC992" i="8" s="1"/>
  <c r="AA118" i="8"/>
  <c r="AB118" i="8" s="1"/>
  <c r="AC118" i="8" s="1"/>
  <c r="AA166" i="8"/>
  <c r="AB166" i="8" s="1"/>
  <c r="AC166" i="8" s="1"/>
  <c r="AA349" i="8"/>
  <c r="AB349" i="8" s="1"/>
  <c r="AC349" i="8" s="1"/>
  <c r="AA456" i="8"/>
  <c r="AB456" i="8" s="1"/>
  <c r="AC456" i="8" s="1"/>
  <c r="AA530" i="8"/>
  <c r="AB530" i="8" s="1"/>
  <c r="AC530" i="8" s="1"/>
  <c r="AA581" i="8"/>
  <c r="AB581" i="8" s="1"/>
  <c r="AC581" i="8" s="1"/>
  <c r="AA659" i="8"/>
  <c r="AB659" i="8" s="1"/>
  <c r="AC659" i="8" s="1"/>
  <c r="AA767" i="8"/>
  <c r="AB767" i="8" s="1"/>
  <c r="AC767" i="8" s="1"/>
  <c r="AA883" i="8"/>
  <c r="AB883" i="8" s="1"/>
  <c r="AC883" i="8" s="1"/>
  <c r="AA903" i="8"/>
  <c r="AB903" i="8" s="1"/>
  <c r="AC903" i="8" s="1"/>
  <c r="AA959" i="8"/>
  <c r="AB959" i="8" s="1"/>
  <c r="AC959" i="8" s="1"/>
  <c r="AA667" i="8"/>
  <c r="AB667" i="8" s="1"/>
  <c r="AC667" i="8" s="1"/>
  <c r="AA476" i="8"/>
  <c r="AB476" i="8" s="1"/>
  <c r="AC476" i="8" s="1"/>
  <c r="AA574" i="8"/>
  <c r="AB574" i="8" s="1"/>
  <c r="AC574" i="8" s="1"/>
  <c r="AA690" i="8"/>
  <c r="AB690" i="8" s="1"/>
  <c r="AC690" i="8" s="1"/>
  <c r="AA754" i="8"/>
  <c r="AB754" i="8" s="1"/>
  <c r="AC754" i="8" s="1"/>
  <c r="AA891" i="8"/>
  <c r="AB891" i="8" s="1"/>
  <c r="AC891" i="8" s="1"/>
  <c r="AA881" i="8"/>
  <c r="AB881" i="8" s="1"/>
  <c r="AC881" i="8" s="1"/>
  <c r="AA951" i="8"/>
  <c r="AB951" i="8" s="1"/>
  <c r="AC951" i="8" s="1"/>
  <c r="AA204" i="8"/>
  <c r="AB204" i="8" s="1"/>
  <c r="AC204" i="8" s="1"/>
  <c r="AA217" i="8"/>
  <c r="AB217" i="8" s="1"/>
  <c r="AC217" i="8" s="1"/>
  <c r="AA344" i="8"/>
  <c r="AB344" i="8" s="1"/>
  <c r="AC344" i="8" s="1"/>
  <c r="AA291" i="8"/>
  <c r="AB291" i="8" s="1"/>
  <c r="AC291" i="8" s="1"/>
  <c r="AA485" i="8"/>
  <c r="AB485" i="8" s="1"/>
  <c r="AC485" i="8" s="1"/>
  <c r="AA501" i="8"/>
  <c r="AB501" i="8" s="1"/>
  <c r="AC501" i="8" s="1"/>
  <c r="AA642" i="8"/>
  <c r="AB642" i="8" s="1"/>
  <c r="AC642" i="8" s="1"/>
  <c r="AA648" i="8"/>
  <c r="AB648" i="8" s="1"/>
  <c r="AC648" i="8" s="1"/>
  <c r="AA652" i="8"/>
  <c r="AB652" i="8" s="1"/>
  <c r="AC652" i="8" s="1"/>
  <c r="AA828" i="8"/>
  <c r="AB828" i="8" s="1"/>
  <c r="AC828" i="8" s="1"/>
  <c r="AA924" i="8"/>
  <c r="AB924" i="8" s="1"/>
  <c r="AC924" i="8" s="1"/>
  <c r="AA1005" i="8"/>
  <c r="AB1005" i="8" s="1"/>
  <c r="AC1005" i="8" s="1"/>
  <c r="AA123" i="8"/>
  <c r="AB123" i="8" s="1"/>
  <c r="AC123" i="8" s="1"/>
  <c r="AA10" i="8"/>
  <c r="AB10" i="8" s="1"/>
  <c r="AA398" i="8"/>
  <c r="AB398" i="8" s="1"/>
  <c r="AC398" i="8" s="1"/>
  <c r="AA970" i="8"/>
  <c r="AB970" i="8" s="1"/>
  <c r="AC970" i="8" s="1"/>
  <c r="AA539" i="8"/>
  <c r="AB539" i="8" s="1"/>
  <c r="AC539" i="8" s="1"/>
  <c r="AA683" i="8"/>
  <c r="AB683" i="8" s="1"/>
  <c r="AC683" i="8" s="1"/>
  <c r="AA31" i="8"/>
  <c r="AB31" i="8" s="1"/>
  <c r="AC31" i="8" s="1"/>
  <c r="AA213" i="8"/>
  <c r="AB213" i="8" s="1"/>
  <c r="AC213" i="8" s="1"/>
  <c r="AA380" i="8"/>
  <c r="AB380" i="8" s="1"/>
  <c r="AC380" i="8" s="1"/>
  <c r="AA286" i="8"/>
  <c r="AB286" i="8" s="1"/>
  <c r="AC286" i="8" s="1"/>
  <c r="AA487" i="8"/>
  <c r="AB487" i="8" s="1"/>
  <c r="AC487" i="8" s="1"/>
  <c r="AA516" i="8"/>
  <c r="AB516" i="8" s="1"/>
  <c r="AC516" i="8" s="1"/>
  <c r="AA703" i="8"/>
  <c r="AB703" i="8" s="1"/>
  <c r="AC703" i="8" s="1"/>
  <c r="AA790" i="8"/>
  <c r="AB790" i="8" s="1"/>
  <c r="AC790" i="8" s="1"/>
  <c r="AA830" i="8"/>
  <c r="AB830" i="8" s="1"/>
  <c r="AC830" i="8" s="1"/>
  <c r="AA960" i="8"/>
  <c r="AB960" i="8" s="1"/>
  <c r="AC960" i="8" s="1"/>
  <c r="AA114" i="8"/>
  <c r="AB114" i="8" s="1"/>
  <c r="AC114" i="8" s="1"/>
  <c r="AA229" i="8"/>
  <c r="AB229" i="8" s="1"/>
  <c r="AC229" i="8" s="1"/>
  <c r="AA284" i="8"/>
  <c r="AB284" i="8" s="1"/>
  <c r="AC284" i="8" s="1"/>
  <c r="AA298" i="8"/>
  <c r="AB298" i="8" s="1"/>
  <c r="AC298" i="8" s="1"/>
  <c r="AA482" i="8"/>
  <c r="AB482" i="8" s="1"/>
  <c r="AC482" i="8" s="1"/>
  <c r="AA528" i="8"/>
  <c r="AB528" i="8" s="1"/>
  <c r="AC528" i="8" s="1"/>
  <c r="AA615" i="8"/>
  <c r="AB615" i="8" s="1"/>
  <c r="AC615" i="8" s="1"/>
  <c r="AA815" i="8"/>
  <c r="AB815" i="8" s="1"/>
  <c r="AC815" i="8" s="1"/>
  <c r="AA901" i="8"/>
  <c r="AB901" i="8" s="1"/>
  <c r="AC901" i="8" s="1"/>
  <c r="AA975" i="8"/>
  <c r="AB975" i="8" s="1"/>
  <c r="AC975" i="8" s="1"/>
  <c r="AA191" i="8"/>
  <c r="AB191" i="8" s="1"/>
  <c r="AC191" i="8" s="1"/>
  <c r="AA455" i="8"/>
  <c r="AB455" i="8" s="1"/>
  <c r="AC455" i="8" s="1"/>
  <c r="AA955" i="8"/>
  <c r="AB955" i="8" s="1"/>
  <c r="AC955" i="8" s="1"/>
  <c r="AA208" i="8"/>
  <c r="AA176" i="8"/>
  <c r="AB176" i="8" s="1"/>
  <c r="AC176" i="8" s="1"/>
  <c r="AA387" i="8"/>
  <c r="AB387" i="8" s="1"/>
  <c r="AC387" i="8" s="1"/>
  <c r="AA465" i="8"/>
  <c r="AB465" i="8" s="1"/>
  <c r="AC465" i="8" s="1"/>
  <c r="AA549" i="8"/>
  <c r="AB549" i="8" s="1"/>
  <c r="AC549" i="8" s="1"/>
  <c r="AA675" i="8"/>
  <c r="AB675" i="8" s="1"/>
  <c r="AC675" i="8" s="1"/>
  <c r="AA807" i="8"/>
  <c r="AB807" i="8" s="1"/>
  <c r="AC807" i="8" s="1"/>
  <c r="AA836" i="8"/>
  <c r="AB836" i="8" s="1"/>
  <c r="AC836" i="8" s="1"/>
  <c r="AA976" i="8"/>
  <c r="AB976" i="8" s="1"/>
  <c r="AC976" i="8" s="1"/>
  <c r="AA237" i="8"/>
  <c r="AB237" i="8" s="1"/>
  <c r="AC237" i="8" s="1"/>
  <c r="AA382" i="8"/>
  <c r="AB382" i="8" s="1"/>
  <c r="AC382" i="8" s="1"/>
  <c r="AA708" i="8"/>
  <c r="AB708" i="8" s="1"/>
  <c r="AC708" i="8" s="1"/>
  <c r="AA844" i="8"/>
  <c r="AB844" i="8" s="1"/>
  <c r="AC844" i="8" s="1"/>
  <c r="AA82" i="8"/>
  <c r="AB82" i="8" s="1"/>
  <c r="AC82" i="8" s="1"/>
  <c r="AA453" i="8"/>
  <c r="AB453" i="8" s="1"/>
  <c r="AC453" i="8" s="1"/>
  <c r="AA408" i="8"/>
  <c r="AB408" i="8" s="1"/>
  <c r="AC408" i="8" s="1"/>
  <c r="AA556" i="8"/>
  <c r="AB556" i="8" s="1"/>
  <c r="AC556" i="8" s="1"/>
  <c r="AA682" i="8"/>
  <c r="AB682" i="8" s="1"/>
  <c r="AC682" i="8" s="1"/>
  <c r="AA740" i="8"/>
  <c r="AB740" i="8" s="1"/>
  <c r="AC740" i="8" s="1"/>
  <c r="AA921" i="8"/>
  <c r="AB921" i="8" s="1"/>
  <c r="AC921" i="8" s="1"/>
  <c r="AA198" i="8"/>
  <c r="AB198" i="8" s="1"/>
  <c r="AC198" i="8" s="1"/>
  <c r="AA81" i="8"/>
  <c r="AB81" i="8" s="1"/>
  <c r="AC81" i="8" s="1"/>
  <c r="AA163" i="8"/>
  <c r="AB163" i="8" s="1"/>
  <c r="AC163" i="8" s="1"/>
  <c r="AA346" i="8"/>
  <c r="AB346" i="8" s="1"/>
  <c r="AC346" i="8" s="1"/>
  <c r="AA309" i="8"/>
  <c r="AB309" i="8" s="1"/>
  <c r="AC309" i="8" s="1"/>
  <c r="AA429" i="8"/>
  <c r="AB429" i="8" s="1"/>
  <c r="AC429" i="8" s="1"/>
  <c r="AA654" i="8"/>
  <c r="AB654" i="8" s="1"/>
  <c r="AC654" i="8" s="1"/>
  <c r="AA766" i="8"/>
  <c r="AB766" i="8" s="1"/>
  <c r="AC766" i="8" s="1"/>
  <c r="AA829" i="8"/>
  <c r="AB829" i="8" s="1"/>
  <c r="AC829" i="8" s="1"/>
  <c r="AA983" i="8"/>
  <c r="AB983" i="8" s="1"/>
  <c r="AC983" i="8" s="1"/>
  <c r="AA426" i="8"/>
  <c r="AB426" i="8" s="1"/>
  <c r="AC426" i="8" s="1"/>
  <c r="AA90" i="8"/>
  <c r="AB90" i="8" s="1"/>
  <c r="AC90" i="8" s="1"/>
  <c r="AA419" i="8"/>
  <c r="AB419" i="8" s="1"/>
  <c r="AC419" i="8" s="1"/>
  <c r="AA356" i="8"/>
  <c r="AB356" i="8" s="1"/>
  <c r="AC356" i="8" s="1"/>
  <c r="AA274" i="8"/>
  <c r="AB274" i="8" s="1"/>
  <c r="AC274" i="8" s="1"/>
  <c r="AA459" i="8"/>
  <c r="AB459" i="8" s="1"/>
  <c r="AC459" i="8" s="1"/>
  <c r="AA496" i="8"/>
  <c r="AB496" i="8" s="1"/>
  <c r="AC496" i="8" s="1"/>
  <c r="AA666" i="8"/>
  <c r="AB666" i="8" s="1"/>
  <c r="AC666" i="8" s="1"/>
  <c r="AA773" i="8"/>
  <c r="AB773" i="8" s="1"/>
  <c r="AC773" i="8" s="1"/>
  <c r="AA887" i="8"/>
  <c r="AB887" i="8" s="1"/>
  <c r="AC887" i="8" s="1"/>
  <c r="AA981" i="8"/>
  <c r="AB981" i="8" s="1"/>
  <c r="AC981" i="8" s="1"/>
  <c r="AA209" i="8"/>
  <c r="AA282" i="8"/>
  <c r="AB282" i="8" s="1"/>
  <c r="AC282" i="8" s="1"/>
  <c r="AA101" i="8"/>
  <c r="AB101" i="8" s="1"/>
  <c r="AC101" i="8" s="1"/>
  <c r="AA260" i="8"/>
  <c r="AB260" i="8" s="1"/>
  <c r="AC260" i="8" s="1"/>
  <c r="AA179" i="8"/>
  <c r="AB179" i="8" s="1"/>
  <c r="AC179" i="8" s="1"/>
  <c r="AA255" i="8"/>
  <c r="AB255" i="8" s="1"/>
  <c r="AC255" i="8" s="1"/>
  <c r="AA571" i="8"/>
  <c r="AB571" i="8" s="1"/>
  <c r="AC571" i="8" s="1"/>
  <c r="AA603" i="8"/>
  <c r="AB603" i="8" s="1"/>
  <c r="AC603" i="8" s="1"/>
  <c r="AA673" i="8"/>
  <c r="AB673" i="8" s="1"/>
  <c r="AC673" i="8" s="1"/>
  <c r="AA752" i="8"/>
  <c r="AB752" i="8" s="1"/>
  <c r="AC752" i="8" s="1"/>
  <c r="AA911" i="8"/>
  <c r="AB911" i="8" s="1"/>
  <c r="AC911" i="8" s="1"/>
  <c r="AA46" i="8"/>
  <c r="AB46" i="8" s="1"/>
  <c r="AC46" i="8" s="1"/>
  <c r="AA222" i="8"/>
  <c r="AB222" i="8" s="1"/>
  <c r="AC222" i="8" s="1"/>
  <c r="AA285" i="8"/>
  <c r="AB285" i="8" s="1"/>
  <c r="AC285" i="8" s="1"/>
  <c r="AA251" i="8"/>
  <c r="AB251" i="8" s="1"/>
  <c r="AC251" i="8" s="1"/>
  <c r="AA397" i="8"/>
  <c r="AB397" i="8" s="1"/>
  <c r="AC397" i="8" s="1"/>
  <c r="AA580" i="8"/>
  <c r="AB580" i="8" s="1"/>
  <c r="AC580" i="8" s="1"/>
  <c r="AA716" i="8"/>
  <c r="AB716" i="8" s="1"/>
  <c r="AC716" i="8" s="1"/>
  <c r="AA693" i="8"/>
  <c r="AB693" i="8" s="1"/>
  <c r="AC693" i="8" s="1"/>
  <c r="AA845" i="8"/>
  <c r="AB845" i="8" s="1"/>
  <c r="AC845" i="8" s="1"/>
  <c r="AA809" i="8"/>
  <c r="AB809" i="8" s="1"/>
  <c r="AC809" i="8" s="1"/>
  <c r="AA940" i="8"/>
  <c r="AB940" i="8" s="1"/>
  <c r="AC940" i="8" s="1"/>
  <c r="AA991" i="8"/>
  <c r="AB991" i="8" s="1"/>
  <c r="AC991" i="8" s="1"/>
  <c r="AA16" i="8"/>
  <c r="AB16" i="8" s="1"/>
  <c r="AA508" i="8"/>
  <c r="AB508" i="8" s="1"/>
  <c r="AC508" i="8" s="1"/>
  <c r="AA606" i="8"/>
  <c r="AB606" i="8" s="1"/>
  <c r="AC606" i="8" s="1"/>
  <c r="AA725" i="8"/>
  <c r="AB725" i="8" s="1"/>
  <c r="AC725" i="8" s="1"/>
  <c r="AA737" i="8"/>
  <c r="AB737" i="8" s="1"/>
  <c r="AC737" i="8" s="1"/>
  <c r="AA839" i="8"/>
  <c r="AB839" i="8" s="1"/>
  <c r="AC839" i="8" s="1"/>
  <c r="AA907" i="8"/>
  <c r="AB907" i="8" s="1"/>
  <c r="AC907" i="8" s="1"/>
  <c r="AA137" i="8"/>
  <c r="AB137" i="8" s="1"/>
  <c r="AC137" i="8" s="1"/>
  <c r="AA372" i="8"/>
  <c r="AB372" i="8" s="1"/>
  <c r="AC372" i="8" s="1"/>
  <c r="AA402" i="8"/>
  <c r="AB402" i="8" s="1"/>
  <c r="AC402" i="8" s="1"/>
  <c r="AA330" i="8"/>
  <c r="AB330" i="8" s="1"/>
  <c r="AC330" i="8" s="1"/>
  <c r="AA399" i="8"/>
  <c r="AB399" i="8" s="1"/>
  <c r="AC399" i="8" s="1"/>
  <c r="AA450" i="8"/>
  <c r="AB450" i="8" s="1"/>
  <c r="AC450" i="8" s="1"/>
  <c r="AA595" i="8"/>
  <c r="AB595" i="8" s="1"/>
  <c r="AC595" i="8" s="1"/>
  <c r="AA718" i="8"/>
  <c r="AB718" i="8" s="1"/>
  <c r="AC718" i="8" s="1"/>
  <c r="AA684" i="8"/>
  <c r="AB684" i="8" s="1"/>
  <c r="AC684" i="8" s="1"/>
  <c r="AA861" i="8"/>
  <c r="AB861" i="8" s="1"/>
  <c r="AC861" i="8" s="1"/>
  <c r="AA897" i="8"/>
  <c r="AB897" i="8" s="1"/>
  <c r="AC897" i="8" s="1"/>
  <c r="AA886" i="8"/>
  <c r="AB886" i="8" s="1"/>
  <c r="AC886" i="8" s="1"/>
  <c r="AA1004" i="8"/>
  <c r="AB1004" i="8" s="1"/>
  <c r="AC1004" i="8" s="1"/>
  <c r="AA87" i="8"/>
  <c r="AB87" i="8" s="1"/>
  <c r="AC87" i="8" s="1"/>
  <c r="AA50" i="8"/>
  <c r="AA14" i="8"/>
  <c r="AA24" i="8"/>
  <c r="AB24" i="8" s="1"/>
  <c r="AC24" i="8" s="1"/>
  <c r="AA40" i="8"/>
  <c r="AB40" i="8" s="1"/>
  <c r="AC40" i="8" s="1"/>
  <c r="AA30" i="8"/>
  <c r="AB30" i="8" s="1"/>
  <c r="AC30" i="8" s="1"/>
  <c r="AA277" i="8"/>
  <c r="AB277" i="8" s="1"/>
  <c r="AC277" i="8" s="1"/>
  <c r="AA672" i="8"/>
  <c r="AB672" i="8" s="1"/>
  <c r="AC672" i="8" s="1"/>
  <c r="AA696" i="8"/>
  <c r="AB696" i="8" s="1"/>
  <c r="AC696" i="8" s="1"/>
  <c r="AA210" i="8"/>
  <c r="AA146" i="8"/>
  <c r="AB146" i="8" s="1"/>
  <c r="AC146" i="8" s="1"/>
  <c r="AA67" i="8"/>
  <c r="AA21" i="8"/>
  <c r="AB21" i="8" s="1"/>
  <c r="AC21" i="8" s="1"/>
  <c r="AA256" i="8"/>
  <c r="AB256" i="8" s="1"/>
  <c r="AC256" i="8" s="1"/>
  <c r="AA185" i="8"/>
  <c r="AB185" i="8" s="1"/>
  <c r="AC185" i="8" s="1"/>
  <c r="AA321" i="8"/>
  <c r="AB321" i="8" s="1"/>
  <c r="AC321" i="8" s="1"/>
  <c r="AA354" i="8"/>
  <c r="AB354" i="8" s="1"/>
  <c r="AC354" i="8" s="1"/>
  <c r="AA458" i="8"/>
  <c r="AB458" i="8" s="1"/>
  <c r="AC458" i="8" s="1"/>
  <c r="AA559" i="8"/>
  <c r="AB559" i="8" s="1"/>
  <c r="AC559" i="8" s="1"/>
  <c r="AA647" i="8"/>
  <c r="AB647" i="8" s="1"/>
  <c r="AC647" i="8" s="1"/>
  <c r="AA821" i="8"/>
  <c r="AB821" i="8" s="1"/>
  <c r="AC821" i="8" s="1"/>
  <c r="AA980" i="8"/>
  <c r="AB980" i="8" s="1"/>
  <c r="AC980" i="8" s="1"/>
  <c r="AA62" i="8"/>
  <c r="AB62" i="8" s="1"/>
  <c r="AC62" i="8" s="1"/>
  <c r="AA197" i="8"/>
  <c r="AB197" i="8" s="1"/>
  <c r="AC197" i="8" s="1"/>
  <c r="AA351" i="8"/>
  <c r="AB351" i="8" s="1"/>
  <c r="AC351" i="8" s="1"/>
  <c r="AA415" i="8"/>
  <c r="AB415" i="8" s="1"/>
  <c r="AC415" i="8" s="1"/>
  <c r="AA565" i="8"/>
  <c r="AB565" i="8" s="1"/>
  <c r="AC565" i="8" s="1"/>
  <c r="AA564" i="8"/>
  <c r="AB564" i="8" s="1"/>
  <c r="AC564" i="8" s="1"/>
  <c r="AA762" i="8"/>
  <c r="AB762" i="8" s="1"/>
  <c r="AC762" i="8" s="1"/>
  <c r="AA757" i="8"/>
  <c r="AB757" i="8" s="1"/>
  <c r="AC757" i="8" s="1"/>
  <c r="AA889" i="8"/>
  <c r="AB889" i="8" s="1"/>
  <c r="AC889" i="8" s="1"/>
  <c r="AA993" i="8"/>
  <c r="AB993" i="8" s="1"/>
  <c r="AC993" i="8" s="1"/>
  <c r="AA305" i="8"/>
  <c r="AB305" i="8" s="1"/>
  <c r="AC305" i="8" s="1"/>
  <c r="AA483" i="8"/>
  <c r="AB483" i="8" s="1"/>
  <c r="AC483" i="8" s="1"/>
  <c r="AA685" i="8"/>
  <c r="AB685" i="8" s="1"/>
  <c r="AC685" i="8" s="1"/>
  <c r="AA930" i="8"/>
  <c r="AB930" i="8" s="1"/>
  <c r="AC930" i="8" s="1"/>
  <c r="AA71" i="8"/>
  <c r="AA333" i="8"/>
  <c r="AB333" i="8" s="1"/>
  <c r="AC333" i="8" s="1"/>
  <c r="AA327" i="8"/>
  <c r="AB327" i="8" s="1"/>
  <c r="AC327" i="8" s="1"/>
  <c r="AA262" i="8"/>
  <c r="AB262" i="8" s="1"/>
  <c r="AC262" i="8" s="1"/>
  <c r="AA486" i="8"/>
  <c r="AB486" i="8" s="1"/>
  <c r="AC486" i="8" s="1"/>
  <c r="AA488" i="8"/>
  <c r="AB488" i="8" s="1"/>
  <c r="AC488" i="8" s="1"/>
  <c r="AA729" i="8"/>
  <c r="AB729" i="8" s="1"/>
  <c r="AC729" i="8" s="1"/>
  <c r="AA849" i="8"/>
  <c r="AB849" i="8" s="1"/>
  <c r="AC849" i="8" s="1"/>
  <c r="AA961" i="8"/>
  <c r="AB961" i="8" s="1"/>
  <c r="AC961" i="8" s="1"/>
  <c r="AA350" i="8"/>
  <c r="AB350" i="8" s="1"/>
  <c r="AC350" i="8" s="1"/>
  <c r="AA425" i="8"/>
  <c r="AB425" i="8" s="1"/>
  <c r="AC425" i="8" s="1"/>
  <c r="AA623" i="8"/>
  <c r="AB623" i="8" s="1"/>
  <c r="AC623" i="8" s="1"/>
  <c r="AA866" i="8"/>
  <c r="AB866" i="8" s="1"/>
  <c r="AC866" i="8" s="1"/>
  <c r="AA227" i="8"/>
  <c r="AB227" i="8" s="1"/>
  <c r="AC227" i="8" s="1"/>
  <c r="AA279" i="8"/>
  <c r="AB279" i="8" s="1"/>
  <c r="AC279" i="8" s="1"/>
  <c r="AA451" i="8"/>
  <c r="AB451" i="8" s="1"/>
  <c r="AC451" i="8" s="1"/>
  <c r="AA592" i="8"/>
  <c r="AB592" i="8" s="1"/>
  <c r="AC592" i="8" s="1"/>
  <c r="AA705" i="8"/>
  <c r="AB705" i="8" s="1"/>
  <c r="AC705" i="8" s="1"/>
  <c r="AA867" i="8"/>
  <c r="AB867" i="8" s="1"/>
  <c r="AC867" i="8" s="1"/>
  <c r="AA905" i="8"/>
  <c r="AB905" i="8" s="1"/>
  <c r="AC905" i="8" s="1"/>
  <c r="AA389" i="8"/>
  <c r="AB389" i="8" s="1"/>
  <c r="AC389" i="8" s="1"/>
  <c r="AA60" i="8"/>
  <c r="AB60" i="8" s="1"/>
  <c r="AC60" i="8" s="1"/>
  <c r="AA242" i="8"/>
  <c r="AB242" i="8" s="1"/>
  <c r="AC242" i="8" s="1"/>
  <c r="AA435" i="8"/>
  <c r="AB435" i="8" s="1"/>
  <c r="AC435" i="8" s="1"/>
  <c r="AA498" i="8"/>
  <c r="AB498" i="8" s="1"/>
  <c r="AC498" i="8" s="1"/>
  <c r="AA724" i="8"/>
  <c r="AB724" i="8" s="1"/>
  <c r="AC724" i="8" s="1"/>
  <c r="AA628" i="8"/>
  <c r="AB628" i="8" s="1"/>
  <c r="AC628" i="8" s="1"/>
  <c r="AA795" i="8"/>
  <c r="AB795" i="8" s="1"/>
  <c r="AC795" i="8" s="1"/>
  <c r="AA900" i="8"/>
  <c r="AB900" i="8" s="1"/>
  <c r="AC900" i="8" s="1"/>
  <c r="AA946" i="8"/>
  <c r="AB946" i="8" s="1"/>
  <c r="AC946" i="8" s="1"/>
  <c r="AA174" i="8"/>
  <c r="AB174" i="8" s="1"/>
  <c r="AC174" i="8" s="1"/>
  <c r="AA276" i="8"/>
  <c r="AB276" i="8" s="1"/>
  <c r="AC276" i="8" s="1"/>
  <c r="AA296" i="8"/>
  <c r="AB296" i="8" s="1"/>
  <c r="AC296" i="8" s="1"/>
  <c r="AA337" i="8"/>
  <c r="AB337" i="8" s="1"/>
  <c r="AC337" i="8" s="1"/>
  <c r="AA446" i="8"/>
  <c r="AB446" i="8" s="1"/>
  <c r="AC446" i="8" s="1"/>
  <c r="AA552" i="8"/>
  <c r="AB552" i="8" s="1"/>
  <c r="AC552" i="8" s="1"/>
  <c r="AA639" i="8"/>
  <c r="AB639" i="8" s="1"/>
  <c r="AC639" i="8" s="1"/>
  <c r="AA837" i="8"/>
  <c r="AB837" i="8" s="1"/>
  <c r="AC837" i="8" s="1"/>
  <c r="AA869" i="8"/>
  <c r="AB869" i="8" s="1"/>
  <c r="AC869" i="8" s="1"/>
  <c r="AA979" i="8"/>
  <c r="AB979" i="8" s="1"/>
  <c r="AC979" i="8" s="1"/>
  <c r="AA181" i="8"/>
  <c r="AB181" i="8" s="1"/>
  <c r="AC181" i="8" s="1"/>
  <c r="AA401" i="8"/>
  <c r="AB401" i="8" s="1"/>
  <c r="AC401" i="8" s="1"/>
  <c r="AA84" i="8"/>
  <c r="AB84" i="8" s="1"/>
  <c r="AC84" i="8" s="1"/>
  <c r="AA66" i="8"/>
  <c r="AA360" i="8"/>
  <c r="AB360" i="8" s="1"/>
  <c r="AC360" i="8" s="1"/>
  <c r="AA299" i="8"/>
  <c r="AB299" i="8" s="1"/>
  <c r="AC299" i="8" s="1"/>
  <c r="AA366" i="8"/>
  <c r="AB366" i="8" s="1"/>
  <c r="AC366" i="8" s="1"/>
  <c r="AA542" i="8"/>
  <c r="AB542" i="8" s="1"/>
  <c r="AC542" i="8" s="1"/>
  <c r="AA566" i="8"/>
  <c r="AB566" i="8" s="1"/>
  <c r="AC566" i="8" s="1"/>
  <c r="AA717" i="8"/>
  <c r="AB717" i="8" s="1"/>
  <c r="AC717" i="8" s="1"/>
  <c r="AA806" i="8"/>
  <c r="AB806" i="8" s="1"/>
  <c r="AC806" i="8" s="1"/>
  <c r="AA902" i="8"/>
  <c r="AB902" i="8" s="1"/>
  <c r="AC902" i="8" s="1"/>
  <c r="AA148" i="8"/>
  <c r="AB148" i="8" s="1"/>
  <c r="AC148" i="8" s="1"/>
  <c r="AA124" i="8"/>
  <c r="AB124" i="8" s="1"/>
  <c r="AC124" i="8" s="1"/>
  <c r="AA207" i="8"/>
  <c r="AB207" i="8" s="1"/>
  <c r="AC207" i="8" s="1"/>
  <c r="AA329" i="8"/>
  <c r="AB329" i="8" s="1"/>
  <c r="AC329" i="8" s="1"/>
  <c r="AA283" i="8"/>
  <c r="AB283" i="8" s="1"/>
  <c r="AC283" i="8" s="1"/>
  <c r="AA439" i="8"/>
  <c r="AB439" i="8" s="1"/>
  <c r="AC439" i="8" s="1"/>
  <c r="AA493" i="8"/>
  <c r="AB493" i="8" s="1"/>
  <c r="AC493" i="8" s="1"/>
  <c r="AA640" i="8"/>
  <c r="AB640" i="8" s="1"/>
  <c r="AC640" i="8" s="1"/>
  <c r="AA808" i="8"/>
  <c r="AB808" i="8" s="1"/>
  <c r="AC808" i="8" s="1"/>
  <c r="AA761" i="8"/>
  <c r="AB761" i="8" s="1"/>
  <c r="AC761" i="8" s="1"/>
  <c r="AA882" i="8"/>
  <c r="AB882" i="8" s="1"/>
  <c r="AC882" i="8" s="1"/>
  <c r="AA923" i="8"/>
  <c r="AB923" i="8" s="1"/>
  <c r="AC923" i="8" s="1"/>
  <c r="AA989" i="8"/>
  <c r="AB989" i="8" s="1"/>
  <c r="AC989" i="8" s="1"/>
  <c r="AA540" i="8"/>
  <c r="AB540" i="8" s="1"/>
  <c r="AC540" i="8" s="1"/>
  <c r="AA763" i="8"/>
  <c r="AB763" i="8" s="1"/>
  <c r="AC763" i="8" s="1"/>
  <c r="AA771" i="8"/>
  <c r="AB771" i="8" s="1"/>
  <c r="AC771" i="8" s="1"/>
  <c r="AA912" i="8"/>
  <c r="AB912" i="8" s="1"/>
  <c r="AC912" i="8" s="1"/>
  <c r="AA42" i="8"/>
  <c r="AB42" i="8" s="1"/>
  <c r="AC42" i="8" s="1"/>
  <c r="AA184" i="8"/>
  <c r="AB184" i="8" s="1"/>
  <c r="AC184" i="8" s="1"/>
  <c r="AA385" i="8"/>
  <c r="AB385" i="8" s="1"/>
  <c r="AC385" i="8" s="1"/>
  <c r="AA340" i="8"/>
  <c r="AB340" i="8" s="1"/>
  <c r="AC340" i="8" s="1"/>
  <c r="AA424" i="8"/>
  <c r="AB424" i="8" s="1"/>
  <c r="AC424" i="8" s="1"/>
  <c r="AA448" i="8"/>
  <c r="AB448" i="8" s="1"/>
  <c r="AC448" i="8" s="1"/>
  <c r="AA478" i="8"/>
  <c r="AB478" i="8" s="1"/>
  <c r="AC478" i="8" s="1"/>
  <c r="AA679" i="8"/>
  <c r="AB679" i="8" s="1"/>
  <c r="AC679" i="8" s="1"/>
  <c r="AA635" i="8"/>
  <c r="AB635" i="8" s="1"/>
  <c r="AC635" i="8" s="1"/>
  <c r="AA727" i="8"/>
  <c r="AB727" i="8" s="1"/>
  <c r="AC727" i="8" s="1"/>
  <c r="AA732" i="8"/>
  <c r="AB732" i="8" s="1"/>
  <c r="AC732" i="8" s="1"/>
  <c r="AA884" i="8"/>
  <c r="AB884" i="8" s="1"/>
  <c r="AC884" i="8" s="1"/>
  <c r="AA918" i="8"/>
  <c r="AB918" i="8" s="1"/>
  <c r="AC918" i="8" s="1"/>
  <c r="AA971" i="8"/>
  <c r="AB971" i="8" s="1"/>
  <c r="AC971" i="8" s="1"/>
  <c r="AA99" i="8"/>
  <c r="AB99" i="8" s="1"/>
  <c r="AC99" i="8" s="1"/>
  <c r="AA13" i="8"/>
  <c r="AA36" i="8"/>
  <c r="AB36" i="8" s="1"/>
  <c r="AC36" i="8" s="1"/>
  <c r="AA149" i="8"/>
  <c r="AB149" i="8" s="1"/>
  <c r="AC149" i="8" s="1"/>
  <c r="AA187" i="8"/>
  <c r="AB187" i="8" s="1"/>
  <c r="AC187" i="8" s="1"/>
  <c r="AA492" i="8"/>
  <c r="AB492" i="8" s="1"/>
  <c r="AC492" i="8" s="1"/>
  <c r="AA782" i="8"/>
  <c r="AB782" i="8" s="1"/>
  <c r="AC782" i="8" s="1"/>
  <c r="AA722" i="8"/>
  <c r="AB722" i="8" s="1"/>
  <c r="AC722" i="8" s="1"/>
  <c r="AA128" i="8"/>
  <c r="AB128" i="8" s="1"/>
  <c r="AC128" i="8" s="1"/>
  <c r="AA224" i="8"/>
  <c r="AB224" i="8" s="1"/>
  <c r="AC224" i="8" s="1"/>
  <c r="AA440" i="8"/>
  <c r="AB440" i="8" s="1"/>
  <c r="AC440" i="8" s="1"/>
  <c r="AA499" i="8"/>
  <c r="AB499" i="8" s="1"/>
  <c r="AC499" i="8" s="1"/>
  <c r="AA596" i="8"/>
  <c r="AB596" i="8" s="1"/>
  <c r="AC596" i="8" s="1"/>
  <c r="AA698" i="8"/>
  <c r="AB698" i="8" s="1"/>
  <c r="AC698" i="8" s="1"/>
  <c r="AA817" i="8"/>
  <c r="AB817" i="8" s="1"/>
  <c r="AC817" i="8" s="1"/>
  <c r="AA995" i="8"/>
  <c r="AB995" i="8" s="1"/>
  <c r="AC995" i="8" s="1"/>
  <c r="AA200" i="8"/>
  <c r="AB200" i="8" s="1"/>
  <c r="AC200" i="8" s="1"/>
  <c r="AA250" i="8"/>
  <c r="AB250" i="8" s="1"/>
  <c r="AC250" i="8" s="1"/>
  <c r="AA334" i="8"/>
  <c r="AB334" i="8" s="1"/>
  <c r="AC334" i="8" s="1"/>
  <c r="AA421" i="8"/>
  <c r="AB421" i="8" s="1"/>
  <c r="AC421" i="8" s="1"/>
  <c r="AA519" i="8"/>
  <c r="AB519" i="8" s="1"/>
  <c r="AC519" i="8" s="1"/>
  <c r="AA608" i="8"/>
  <c r="AB608" i="8" s="1"/>
  <c r="AC608" i="8" s="1"/>
  <c r="AA712" i="8"/>
  <c r="AB712" i="8" s="1"/>
  <c r="AC712" i="8" s="1"/>
  <c r="AA786" i="8"/>
  <c r="AB786" i="8" s="1"/>
  <c r="AC786" i="8" s="1"/>
  <c r="AA862" i="8"/>
  <c r="AB862" i="8" s="1"/>
  <c r="AC862" i="8" s="1"/>
  <c r="AA117" i="8"/>
  <c r="AB117" i="8" s="1"/>
  <c r="AC117" i="8" s="1"/>
  <c r="AA704" i="8"/>
  <c r="AB704" i="8" s="1"/>
  <c r="AC704" i="8" s="1"/>
  <c r="AA932" i="8"/>
  <c r="AB932" i="8" s="1"/>
  <c r="AC932" i="8" s="1"/>
  <c r="AA130" i="8"/>
  <c r="AB130" i="8" s="1"/>
  <c r="AC130" i="8" s="1"/>
  <c r="AA231" i="8"/>
  <c r="AB231" i="8" s="1"/>
  <c r="AC231" i="8" s="1"/>
  <c r="AA288" i="8"/>
  <c r="AB288" i="8" s="1"/>
  <c r="AC288" i="8" s="1"/>
  <c r="AA306" i="8"/>
  <c r="AB306" i="8" s="1"/>
  <c r="AC306" i="8" s="1"/>
  <c r="AA593" i="8"/>
  <c r="AB593" i="8" s="1"/>
  <c r="AC593" i="8" s="1"/>
  <c r="AA532" i="8"/>
  <c r="AB532" i="8" s="1"/>
  <c r="AC532" i="8" s="1"/>
  <c r="AA619" i="8"/>
  <c r="AB619" i="8" s="1"/>
  <c r="AC619" i="8" s="1"/>
  <c r="AA819" i="8"/>
  <c r="AB819" i="8" s="1"/>
  <c r="AC819" i="8" s="1"/>
  <c r="AA957" i="8"/>
  <c r="AB957" i="8" s="1"/>
  <c r="AC957" i="8" s="1"/>
  <c r="AA265" i="8"/>
  <c r="AB265" i="8" s="1"/>
  <c r="AC265" i="8" s="1"/>
  <c r="AA438" i="8"/>
  <c r="AB438" i="8" s="1"/>
  <c r="AC438" i="8" s="1"/>
  <c r="AA749" i="8"/>
  <c r="AB749" i="8" s="1"/>
  <c r="AC749" i="8" s="1"/>
  <c r="AA879" i="8"/>
  <c r="AB879" i="8" s="1"/>
  <c r="AC879" i="8" s="1"/>
  <c r="AA161" i="8"/>
  <c r="AB161" i="8" s="1"/>
  <c r="AC161" i="8" s="1"/>
  <c r="AA240" i="8"/>
  <c r="AB240" i="8" s="1"/>
  <c r="AC240" i="8" s="1"/>
  <c r="AA463" i="8"/>
  <c r="AB463" i="8" s="1"/>
  <c r="AC463" i="8" s="1"/>
  <c r="AA579" i="8"/>
  <c r="AB579" i="8" s="1"/>
  <c r="AC579" i="8" s="1"/>
  <c r="AA834" i="8"/>
  <c r="AB834" i="8" s="1"/>
  <c r="AC834" i="8" s="1"/>
  <c r="AA934" i="8"/>
  <c r="AB934" i="8" s="1"/>
  <c r="AC934" i="8" s="1"/>
  <c r="AA322" i="8"/>
  <c r="AB322" i="8" s="1"/>
  <c r="AC322" i="8" s="1"/>
  <c r="AA221" i="8"/>
  <c r="AB221" i="8" s="1"/>
  <c r="AC221" i="8" s="1"/>
  <c r="AA381" i="8"/>
  <c r="AB381" i="8" s="1"/>
  <c r="AC381" i="8" s="1"/>
  <c r="AA290" i="8"/>
  <c r="AB290" i="8" s="1"/>
  <c r="AC290" i="8" s="1"/>
  <c r="AA502" i="8"/>
  <c r="AB502" i="8" s="1"/>
  <c r="AC502" i="8" s="1"/>
  <c r="AA520" i="8"/>
  <c r="AB520" i="8" s="1"/>
  <c r="AC520" i="8" s="1"/>
  <c r="AA738" i="8"/>
  <c r="AB738" i="8" s="1"/>
  <c r="AC738" i="8" s="1"/>
  <c r="AA842" i="8"/>
  <c r="AB842" i="8" s="1"/>
  <c r="AC842" i="8" s="1"/>
  <c r="AA838" i="8"/>
  <c r="AB838" i="8" s="1"/>
  <c r="AC838" i="8" s="1"/>
  <c r="AA968" i="8"/>
  <c r="AB968" i="8" s="1"/>
  <c r="AC968" i="8" s="1"/>
  <c r="AA969" i="8"/>
  <c r="AB969" i="8" s="1"/>
  <c r="AC969" i="8" s="1"/>
  <c r="AA73" i="8"/>
  <c r="AB73" i="8" s="1"/>
  <c r="AC73" i="8" s="1"/>
  <c r="AA216" i="8"/>
  <c r="AB216" i="8" s="1"/>
  <c r="AC216" i="8" s="1"/>
  <c r="AA379" i="8"/>
  <c r="AB379" i="8" s="1"/>
  <c r="AC379" i="8" s="1"/>
  <c r="AA431" i="8"/>
  <c r="AB431" i="8" s="1"/>
  <c r="AC431" i="8" s="1"/>
  <c r="AA491" i="8"/>
  <c r="AB491" i="8" s="1"/>
  <c r="AC491" i="8" s="1"/>
  <c r="AA576" i="8"/>
  <c r="AB576" i="8" s="1"/>
  <c r="AC576" i="8" s="1"/>
  <c r="AA678" i="8"/>
  <c r="AB678" i="8" s="1"/>
  <c r="AC678" i="8" s="1"/>
  <c r="AA811" i="8"/>
  <c r="AB811" i="8" s="1"/>
  <c r="AC811" i="8" s="1"/>
  <c r="AA890" i="8"/>
  <c r="AB890" i="8" s="1"/>
  <c r="AC890" i="8" s="1"/>
  <c r="AA138" i="8"/>
  <c r="AB138" i="8" s="1"/>
  <c r="AC138" i="8" s="1"/>
  <c r="AA490" i="8"/>
  <c r="AB490" i="8" s="1"/>
  <c r="AC490" i="8" s="1"/>
  <c r="AA173" i="8"/>
  <c r="AB173" i="8" s="1"/>
  <c r="AC173" i="8" s="1"/>
  <c r="AA363" i="8"/>
  <c r="AB363" i="8" s="1"/>
  <c r="AC363" i="8" s="1"/>
  <c r="AA418" i="8"/>
  <c r="AB418" i="8" s="1"/>
  <c r="AC418" i="8" s="1"/>
  <c r="AA638" i="8"/>
  <c r="AB638" i="8" s="1"/>
  <c r="AC638" i="8" s="1"/>
  <c r="AA692" i="8"/>
  <c r="AB692" i="8" s="1"/>
  <c r="AC692" i="8" s="1"/>
  <c r="AA789" i="8"/>
  <c r="AB789" i="8" s="1"/>
  <c r="AC789" i="8" s="1"/>
  <c r="AA962" i="8"/>
  <c r="AB962" i="8" s="1"/>
  <c r="AC962" i="8" s="1"/>
  <c r="AA100" i="8"/>
  <c r="AB100" i="8" s="1"/>
  <c r="AC100" i="8" s="1"/>
  <c r="AA248" i="8"/>
  <c r="AA392" i="8"/>
  <c r="AB392" i="8" s="1"/>
  <c r="AC392" i="8" s="1"/>
  <c r="AA315" i="8"/>
  <c r="AB315" i="8" s="1"/>
  <c r="AC315" i="8" s="1"/>
  <c r="AA525" i="8"/>
  <c r="AB525" i="8" s="1"/>
  <c r="AC525" i="8" s="1"/>
  <c r="AA743" i="8"/>
  <c r="AB743" i="8" s="1"/>
  <c r="AC743" i="8" s="1"/>
  <c r="AA676" i="8"/>
  <c r="AB676" i="8" s="1"/>
  <c r="AC676" i="8" s="1"/>
  <c r="AA832" i="8"/>
  <c r="AB832" i="8" s="1"/>
  <c r="AC832" i="8" s="1"/>
  <c r="AA868" i="8"/>
  <c r="AB868" i="8" s="1"/>
  <c r="AC868" i="8" s="1"/>
  <c r="AA927" i="8"/>
  <c r="AB927" i="8" s="1"/>
  <c r="AC927" i="8" s="1"/>
  <c r="AA988" i="8"/>
  <c r="AB988" i="8" s="1"/>
  <c r="AC988" i="8" s="1"/>
  <c r="AA613" i="8"/>
  <c r="AB613" i="8" s="1"/>
  <c r="AC613" i="8" s="1"/>
  <c r="AA697" i="8"/>
  <c r="AB697" i="8" s="1"/>
  <c r="AC697" i="8" s="1"/>
  <c r="AA770" i="8"/>
  <c r="AB770" i="8" s="1"/>
  <c r="AC770" i="8" s="1"/>
  <c r="AA906" i="8"/>
  <c r="AB906" i="8" s="1"/>
  <c r="AC906" i="8" s="1"/>
  <c r="AA186" i="8"/>
  <c r="AB186" i="8" s="1"/>
  <c r="AC186" i="8" s="1"/>
  <c r="AA122" i="8"/>
  <c r="AB122" i="8" s="1"/>
  <c r="AC122" i="8" s="1"/>
  <c r="AA247" i="8"/>
  <c r="AA280" i="8"/>
  <c r="AB280" i="8" s="1"/>
  <c r="AC280" i="8" s="1"/>
  <c r="AA326" i="8"/>
  <c r="AB326" i="8" s="1"/>
  <c r="AC326" i="8" s="1"/>
  <c r="AA370" i="8"/>
  <c r="AB370" i="8" s="1"/>
  <c r="AC370" i="8" s="1"/>
  <c r="AA515" i="8"/>
  <c r="AB515" i="8" s="1"/>
  <c r="AC515" i="8" s="1"/>
  <c r="AA480" i="8"/>
  <c r="AB480" i="8" s="1"/>
  <c r="AC480" i="8" s="1"/>
  <c r="AA578" i="8"/>
  <c r="AB578" i="8" s="1"/>
  <c r="AC578" i="8" s="1"/>
  <c r="AA759" i="8"/>
  <c r="AB759" i="8" s="1"/>
  <c r="AC759" i="8" s="1"/>
  <c r="AA898" i="8"/>
  <c r="AB898" i="8" s="1"/>
  <c r="AC898" i="8" s="1"/>
  <c r="AA944" i="8"/>
  <c r="AB944" i="8" s="1"/>
  <c r="AC944" i="8" s="1"/>
  <c r="AA15" i="8"/>
  <c r="AA17" i="8"/>
  <c r="AB17" i="8" s="1"/>
  <c r="AC17" i="8" s="1"/>
  <c r="AA39" i="8"/>
  <c r="AB39" i="8" s="1"/>
  <c r="AC39" i="8" s="1"/>
  <c r="AA22" i="8"/>
  <c r="AB22" i="8" s="1"/>
  <c r="AC22" i="8" s="1"/>
  <c r="AA920" i="8"/>
  <c r="AB920" i="8" s="1"/>
  <c r="AC920" i="8" s="1"/>
  <c r="AA822" i="8"/>
  <c r="AB822" i="8" s="1"/>
  <c r="AC822" i="8" s="1"/>
  <c r="AA375" i="8"/>
  <c r="AB375" i="8" s="1"/>
  <c r="AC375" i="8" s="1"/>
  <c r="AB246" i="8"/>
  <c r="AC246" i="8" s="1"/>
  <c r="AA147" i="8"/>
  <c r="AB147" i="8" s="1"/>
  <c r="AC147" i="8" s="1"/>
  <c r="AA167" i="8"/>
  <c r="AB167" i="8" s="1"/>
  <c r="AC167" i="8" s="1"/>
  <c r="AA245" i="8"/>
  <c r="AA405" i="8"/>
  <c r="AB405" i="8" s="1"/>
  <c r="AC405" i="8" s="1"/>
  <c r="AA551" i="8"/>
  <c r="AB551" i="8" s="1"/>
  <c r="AC551" i="8" s="1"/>
  <c r="AA583" i="8"/>
  <c r="AB583" i="8" s="1"/>
  <c r="AC583" i="8" s="1"/>
  <c r="AA792" i="8"/>
  <c r="AB792" i="8" s="1"/>
  <c r="AC792" i="8" s="1"/>
  <c r="AA744" i="8"/>
  <c r="AB744" i="8" s="1"/>
  <c r="AC744" i="8" s="1"/>
  <c r="AA931" i="8"/>
  <c r="AB931" i="8" s="1"/>
  <c r="AC931" i="8" s="1"/>
  <c r="AA109" i="8"/>
  <c r="AB109" i="8" s="1"/>
  <c r="AC109" i="8" s="1"/>
  <c r="AA183" i="8"/>
  <c r="AB183" i="8" s="1"/>
  <c r="AC183" i="8" s="1"/>
  <c r="AA263" i="8"/>
  <c r="AB263" i="8" s="1"/>
  <c r="AC263" i="8" s="1"/>
  <c r="AA709" i="8"/>
  <c r="AB709" i="8" s="1"/>
  <c r="AC709" i="8" s="1"/>
  <c r="AA607" i="8"/>
  <c r="AB607" i="8" s="1"/>
  <c r="AC607" i="8" s="1"/>
  <c r="AA677" i="8"/>
  <c r="AB677" i="8" s="1"/>
  <c r="AC677" i="8" s="1"/>
  <c r="AA768" i="8"/>
  <c r="AB768" i="8" s="1"/>
  <c r="AC768" i="8" s="1"/>
  <c r="AA922" i="8"/>
  <c r="AB922" i="8" s="1"/>
  <c r="AC922" i="8" s="1"/>
  <c r="AA47" i="8"/>
  <c r="AA271" i="8"/>
  <c r="AB271" i="8" s="1"/>
  <c r="AC271" i="8" s="1"/>
  <c r="AA509" i="8"/>
  <c r="AB509" i="8" s="1"/>
  <c r="AC509" i="8" s="1"/>
  <c r="AA747" i="8"/>
  <c r="AB747" i="8" s="1"/>
  <c r="AC747" i="8" s="1"/>
  <c r="AA990" i="8"/>
  <c r="AB990" i="8" s="1"/>
  <c r="AC990" i="8" s="1"/>
  <c r="AA64" i="8"/>
  <c r="AB64" i="8" s="1"/>
  <c r="AC64" i="8" s="1"/>
  <c r="AA205" i="8"/>
  <c r="AB205" i="8" s="1"/>
  <c r="AC205" i="8" s="1"/>
  <c r="AA362" i="8"/>
  <c r="AB362" i="8" s="1"/>
  <c r="AC362" i="8" s="1"/>
  <c r="AA420" i="8"/>
  <c r="AB420" i="8" s="1"/>
  <c r="AC420" i="8" s="1"/>
  <c r="AA473" i="8"/>
  <c r="AB473" i="8" s="1"/>
  <c r="AC473" i="8" s="1"/>
  <c r="AA568" i="8"/>
  <c r="AB568" i="8" s="1"/>
  <c r="AC568" i="8" s="1"/>
  <c r="AA831" i="8"/>
  <c r="AB831" i="8" s="1"/>
  <c r="AC831" i="8" s="1"/>
  <c r="AA778" i="8"/>
  <c r="AB778" i="8" s="1"/>
  <c r="AC778" i="8" s="1"/>
  <c r="AA892" i="8"/>
  <c r="AB892" i="8" s="1"/>
  <c r="AC892" i="8" s="1"/>
  <c r="AA1001" i="8"/>
  <c r="AB1001" i="8" s="1"/>
  <c r="AC1001" i="8" s="1"/>
  <c r="AA292" i="8"/>
  <c r="AB292" i="8" s="1"/>
  <c r="AC292" i="8" s="1"/>
  <c r="AA527" i="8"/>
  <c r="AB527" i="8" s="1"/>
  <c r="AC527" i="8" s="1"/>
  <c r="AA660" i="8"/>
  <c r="AB660" i="8" s="1"/>
  <c r="AC660" i="8" s="1"/>
  <c r="AA929" i="8"/>
  <c r="AB929" i="8" s="1"/>
  <c r="AC929" i="8" s="1"/>
  <c r="AA206" i="8"/>
  <c r="AA365" i="8"/>
  <c r="AB365" i="8" s="1"/>
  <c r="AC365" i="8" s="1"/>
  <c r="AA454" i="8"/>
  <c r="AB454" i="8" s="1"/>
  <c r="AC454" i="8" s="1"/>
  <c r="AA598" i="8"/>
  <c r="AB598" i="8" s="1"/>
  <c r="AC598" i="8" s="1"/>
  <c r="AA730" i="8"/>
  <c r="AB730" i="8" s="1"/>
  <c r="AC730" i="8" s="1"/>
  <c r="AA820" i="8"/>
  <c r="AB820" i="8" s="1"/>
  <c r="AC820" i="8" s="1"/>
  <c r="AA945" i="8"/>
  <c r="AB945" i="8" s="1"/>
  <c r="AC945" i="8" s="1"/>
  <c r="AA553" i="8"/>
  <c r="AB553" i="8" s="1"/>
  <c r="AC553" i="8" s="1"/>
  <c r="AA32" i="8"/>
  <c r="AB32" i="8" s="1"/>
  <c r="AC32" i="8" s="1"/>
  <c r="AA189" i="8"/>
  <c r="AB189" i="8" s="1"/>
  <c r="AC189" i="8" s="1"/>
  <c r="AA336" i="8"/>
  <c r="AB336" i="8" s="1"/>
  <c r="AC336" i="8" s="1"/>
  <c r="AA359" i="8"/>
  <c r="AB359" i="8" s="1"/>
  <c r="AC359" i="8" s="1"/>
  <c r="AA462" i="8"/>
  <c r="AB462" i="8" s="1"/>
  <c r="AC462" i="8" s="1"/>
  <c r="AA573" i="8"/>
  <c r="AB573" i="8" s="1"/>
  <c r="AC573" i="8" s="1"/>
  <c r="AA835" i="8"/>
  <c r="AB835" i="8" s="1"/>
  <c r="AC835" i="8" s="1"/>
  <c r="AA915" i="8"/>
  <c r="AB915" i="8" s="1"/>
  <c r="AC915" i="8" s="1"/>
  <c r="AA977" i="8"/>
  <c r="AB977" i="8" s="1"/>
  <c r="AC977" i="8" s="1"/>
  <c r="AA25" i="8"/>
  <c r="AB25" i="8" s="1"/>
  <c r="AC25" i="8" s="1"/>
  <c r="AA133" i="8"/>
  <c r="AB133" i="8" s="1"/>
  <c r="AC133" i="8" s="1"/>
  <c r="AA335" i="8"/>
  <c r="AB335" i="8" s="1"/>
  <c r="AC335" i="8" s="1"/>
  <c r="AA393" i="8"/>
  <c r="AB393" i="8" s="1"/>
  <c r="AC393" i="8" s="1"/>
  <c r="AA479" i="8"/>
  <c r="AB479" i="8" s="1"/>
  <c r="AC479" i="8" s="1"/>
  <c r="AA531" i="8"/>
  <c r="AB531" i="8" s="1"/>
  <c r="AC531" i="8" s="1"/>
  <c r="AA575" i="8"/>
  <c r="AB575" i="8" s="1"/>
  <c r="AC575" i="8" s="1"/>
  <c r="AA751" i="8"/>
  <c r="AB751" i="8" s="1"/>
  <c r="AC751" i="8" s="1"/>
  <c r="AA736" i="8"/>
  <c r="AB736" i="8" s="1"/>
  <c r="AC736" i="8" s="1"/>
  <c r="AA904" i="8"/>
  <c r="AB904" i="8" s="1"/>
  <c r="AC904" i="8" s="1"/>
  <c r="AA57" i="8"/>
  <c r="AA273" i="8"/>
  <c r="AB273" i="8" s="1"/>
  <c r="AC273" i="8" s="1"/>
  <c r="AA577" i="8"/>
  <c r="AB577" i="8" s="1"/>
  <c r="AC577" i="8" s="1"/>
  <c r="AA151" i="8"/>
  <c r="AB151" i="8" s="1"/>
  <c r="AC151" i="8" s="1"/>
  <c r="AA164" i="8"/>
  <c r="AB164" i="8" s="1"/>
  <c r="AC164" i="8" s="1"/>
  <c r="AA355" i="8"/>
  <c r="AB355" i="8" s="1"/>
  <c r="AC355" i="8" s="1"/>
  <c r="AA324" i="8"/>
  <c r="AB324" i="8" s="1"/>
  <c r="AC324" i="8" s="1"/>
  <c r="AA443" i="8"/>
  <c r="AB443" i="8" s="1"/>
  <c r="AC443" i="8" s="1"/>
  <c r="AA541" i="8"/>
  <c r="AB541" i="8" s="1"/>
  <c r="AC541" i="8" s="1"/>
  <c r="AA687" i="8"/>
  <c r="AB687" i="8" s="1"/>
  <c r="AC687" i="8" s="1"/>
  <c r="AA739" i="8"/>
  <c r="AB739" i="8" s="1"/>
  <c r="AC739" i="8" s="1"/>
  <c r="AA847" i="8"/>
  <c r="AB847" i="8" s="1"/>
  <c r="AC847" i="8" s="1"/>
  <c r="AA948" i="8"/>
  <c r="AB948" i="8" s="1"/>
  <c r="AC948" i="8" s="1"/>
  <c r="AA28" i="8"/>
  <c r="AB28" i="8" s="1"/>
  <c r="AC28" i="8" s="1"/>
  <c r="AA177" i="8"/>
  <c r="AB177" i="8" s="1"/>
  <c r="AC177" i="8" s="1"/>
  <c r="AA201" i="8"/>
  <c r="AB201" i="8" s="1"/>
  <c r="AC201" i="8" s="1"/>
  <c r="AA325" i="8"/>
  <c r="AB325" i="8" s="1"/>
  <c r="AC325" i="8" s="1"/>
  <c r="AA377" i="8"/>
  <c r="AB377" i="8" s="1"/>
  <c r="AC377" i="8" s="1"/>
  <c r="AA432" i="8"/>
  <c r="AB432" i="8" s="1"/>
  <c r="AC432" i="8" s="1"/>
  <c r="AA557" i="8"/>
  <c r="AB557" i="8" s="1"/>
  <c r="AC557" i="8" s="1"/>
  <c r="AA646" i="8"/>
  <c r="AB646" i="8" s="1"/>
  <c r="AC646" i="8" s="1"/>
  <c r="AA627" i="8"/>
  <c r="AB627" i="8" s="1"/>
  <c r="AC627" i="8" s="1"/>
  <c r="AA713" i="8"/>
  <c r="AB713" i="8" s="1"/>
  <c r="AC713" i="8" s="1"/>
  <c r="AA799" i="8"/>
  <c r="AB799" i="8" s="1"/>
  <c r="AC799" i="8" s="1"/>
  <c r="AA874" i="8"/>
  <c r="AB874" i="8" s="1"/>
  <c r="AC874" i="8" s="1"/>
  <c r="AA939" i="8"/>
  <c r="AB939" i="8" s="1"/>
  <c r="AC939" i="8" s="1"/>
  <c r="AA534" i="8"/>
  <c r="AB534" i="8" s="1"/>
  <c r="AC534" i="8" s="1"/>
  <c r="AA584" i="8"/>
  <c r="AB584" i="8" s="1"/>
  <c r="AC584" i="8" s="1"/>
  <c r="AA818" i="8"/>
  <c r="AB818" i="8" s="1"/>
  <c r="AC818" i="8" s="1"/>
  <c r="AA765" i="8"/>
  <c r="AB765" i="8" s="1"/>
  <c r="AC765" i="8" s="1"/>
  <c r="AA909" i="8"/>
  <c r="AB909" i="8" s="1"/>
  <c r="AC909" i="8" s="1"/>
  <c r="AA916" i="8"/>
  <c r="AB916" i="8" s="1"/>
  <c r="AC916" i="8" s="1"/>
  <c r="AA997" i="8"/>
  <c r="AB997" i="8" s="1"/>
  <c r="AC997" i="8" s="1"/>
  <c r="AA59" i="8"/>
  <c r="AB59" i="8" s="1"/>
  <c r="AC59" i="8" s="1"/>
  <c r="AA152" i="8"/>
  <c r="AB152" i="8" s="1"/>
  <c r="AC152" i="8" s="1"/>
  <c r="AA171" i="8"/>
  <c r="AB171" i="8" s="1"/>
  <c r="AC171" i="8" s="1"/>
  <c r="AA323" i="8"/>
  <c r="AB323" i="8" s="1"/>
  <c r="AC323" i="8" s="1"/>
  <c r="AA410" i="8"/>
  <c r="AB410" i="8" s="1"/>
  <c r="AC410" i="8" s="1"/>
  <c r="AA547" i="8"/>
  <c r="AB547" i="8" s="1"/>
  <c r="AC547" i="8" s="1"/>
  <c r="AA512" i="8"/>
  <c r="AB512" i="8" s="1"/>
  <c r="AC512" i="8" s="1"/>
  <c r="AA612" i="8"/>
  <c r="AB612" i="8" s="1"/>
  <c r="AC612" i="8" s="1"/>
  <c r="AA694" i="8"/>
  <c r="AB694" i="8" s="1"/>
  <c r="AC694" i="8" s="1"/>
  <c r="AA755" i="8"/>
  <c r="AB755" i="8" s="1"/>
  <c r="AC755" i="8" s="1"/>
  <c r="AA876" i="8"/>
  <c r="AB876" i="8" s="1"/>
  <c r="AC876" i="8" s="1"/>
  <c r="AA885" i="8"/>
  <c r="AB885" i="8" s="1"/>
  <c r="AC885" i="8" s="1"/>
  <c r="AA954" i="8"/>
  <c r="AB954" i="8" s="1"/>
  <c r="AC954" i="8" s="1"/>
  <c r="AA55" i="8"/>
  <c r="AA78" i="8"/>
  <c r="AB78" i="8" s="1"/>
  <c r="AC78" i="8" s="1"/>
  <c r="AA18" i="8"/>
  <c r="AB18" i="8" s="1"/>
  <c r="AC18" i="8" s="1"/>
  <c r="AA44" i="8"/>
  <c r="AB44" i="8" s="1"/>
  <c r="AC44" i="8" s="1"/>
  <c r="AA710" i="8"/>
  <c r="AB710" i="8" s="1"/>
  <c r="AC710" i="8" s="1"/>
  <c r="AA610" i="8"/>
  <c r="AB610" i="8" s="1"/>
  <c r="AC610" i="8" s="1"/>
  <c r="AA748" i="8"/>
  <c r="AB748" i="8" s="1"/>
  <c r="AC748" i="8" s="1"/>
  <c r="AA858" i="8"/>
  <c r="AB858" i="8" s="1"/>
  <c r="AC858" i="8" s="1"/>
  <c r="AA35" i="8"/>
  <c r="AB35" i="8" s="1"/>
  <c r="AC35" i="8" s="1"/>
  <c r="AA202" i="8"/>
  <c r="AB202" i="8" s="1"/>
  <c r="AC202" i="8" s="1"/>
  <c r="AA234" i="8"/>
  <c r="AB234" i="8" s="1"/>
  <c r="AC234" i="8" s="1"/>
  <c r="AA316" i="8"/>
  <c r="AB316" i="8" s="1"/>
  <c r="AC316" i="8" s="1"/>
  <c r="AA287" i="8"/>
  <c r="AB287" i="8" s="1"/>
  <c r="AC287" i="8" s="1"/>
  <c r="AA417" i="8"/>
  <c r="AB417" i="8" s="1"/>
  <c r="AC417" i="8" s="1"/>
  <c r="AA522" i="8"/>
  <c r="AB522" i="8" s="1"/>
  <c r="AC522" i="8" s="1"/>
  <c r="AA617" i="8"/>
  <c r="AB617" i="8" s="1"/>
  <c r="AC617" i="8" s="1"/>
  <c r="AA721" i="8"/>
  <c r="AB721" i="8" s="1"/>
  <c r="AC721" i="8" s="1"/>
  <c r="AA798" i="8"/>
  <c r="AB798" i="8" s="1"/>
  <c r="AC798" i="8" s="1"/>
  <c r="AA88" i="8"/>
  <c r="AB88" i="8" s="1"/>
  <c r="AC88" i="8" s="1"/>
  <c r="AA127" i="8"/>
  <c r="AB127" i="8" s="1"/>
  <c r="AC127" i="8" s="1"/>
  <c r="AA249" i="8"/>
  <c r="AB249" i="8" s="1"/>
  <c r="AC249" i="8" s="1"/>
  <c r="AA303" i="8"/>
  <c r="AB303" i="8" s="1"/>
  <c r="AC303" i="8" s="1"/>
  <c r="AA374" i="8"/>
  <c r="AB374" i="8" s="1"/>
  <c r="AC374" i="8" s="1"/>
  <c r="AA546" i="8"/>
  <c r="AB546" i="8" s="1"/>
  <c r="AC546" i="8" s="1"/>
  <c r="AA582" i="8"/>
  <c r="AB582" i="8" s="1"/>
  <c r="AC582" i="8" s="1"/>
  <c r="AA726" i="8"/>
  <c r="AB726" i="8" s="1"/>
  <c r="AC726" i="8" s="1"/>
  <c r="AA910" i="8"/>
  <c r="AB910" i="8" s="1"/>
  <c r="AC910" i="8" s="1"/>
  <c r="AA232" i="8"/>
  <c r="AB232" i="8" s="1"/>
  <c r="AC232" i="8" s="1"/>
  <c r="AA572" i="8"/>
  <c r="AB572" i="8" s="1"/>
  <c r="AC572" i="8" s="1"/>
  <c r="AA215" i="8"/>
  <c r="AB215" i="8" s="1"/>
  <c r="AC215" i="8" s="1"/>
  <c r="AA63" i="8"/>
  <c r="AB63" i="8" s="1"/>
  <c r="AC63" i="8" s="1"/>
  <c r="AA318" i="8"/>
  <c r="AB318" i="8" s="1"/>
  <c r="AC318" i="8" s="1"/>
  <c r="AA352" i="8"/>
  <c r="AB352" i="8" s="1"/>
  <c r="AC352" i="8" s="1"/>
  <c r="AA437" i="8"/>
  <c r="AB437" i="8" s="1"/>
  <c r="AC437" i="8" s="1"/>
  <c r="AA523" i="8"/>
  <c r="AB523" i="8" s="1"/>
  <c r="AC523" i="8" s="1"/>
  <c r="AA669" i="8"/>
  <c r="AB669" i="8" s="1"/>
  <c r="AC669" i="8" s="1"/>
  <c r="AA715" i="8"/>
  <c r="AB715" i="8" s="1"/>
  <c r="AC715" i="8" s="1"/>
  <c r="AA791" i="8"/>
  <c r="AB791" i="8" s="1"/>
  <c r="AC791" i="8" s="1"/>
  <c r="AA870" i="8"/>
  <c r="AB870" i="8" s="1"/>
  <c r="AC870" i="8" s="1"/>
  <c r="AA367" i="8"/>
  <c r="AB367" i="8" s="1"/>
  <c r="AC367" i="8" s="1"/>
  <c r="AA554" i="8"/>
  <c r="AB554" i="8" s="1"/>
  <c r="AC554" i="8" s="1"/>
  <c r="AA826" i="8"/>
  <c r="AB826" i="8" s="1"/>
  <c r="AC826" i="8" s="1"/>
  <c r="AA220" i="8"/>
  <c r="AB220" i="8" s="1"/>
  <c r="AC220" i="8" s="1"/>
  <c r="AA339" i="8"/>
  <c r="AB339" i="8" s="1"/>
  <c r="AC339" i="8" s="1"/>
  <c r="AA495" i="8"/>
  <c r="AB495" i="8" s="1"/>
  <c r="AC495" i="8" s="1"/>
  <c r="AA645" i="8"/>
  <c r="AB645" i="8" s="1"/>
  <c r="AC645" i="8" s="1"/>
  <c r="AA827" i="8"/>
  <c r="AB827" i="8" s="1"/>
  <c r="AC827" i="8" s="1"/>
  <c r="AA860" i="8"/>
  <c r="AB860" i="8" s="1"/>
  <c r="AC860" i="8" s="1"/>
  <c r="AA982" i="8"/>
  <c r="AB982" i="8" s="1"/>
  <c r="AC982" i="8" s="1"/>
  <c r="AA949" i="8"/>
  <c r="AB949" i="8" s="1"/>
  <c r="AC949" i="8" s="1"/>
  <c r="AA228" i="8"/>
  <c r="AB228" i="8" s="1"/>
  <c r="AC228" i="8" s="1"/>
  <c r="AA319" i="8"/>
  <c r="AB319" i="8" s="1"/>
  <c r="AC319" i="8" s="1"/>
  <c r="AA407" i="8"/>
  <c r="AB407" i="8" s="1"/>
  <c r="AC407" i="8" s="1"/>
  <c r="AA503" i="8"/>
  <c r="AB503" i="8" s="1"/>
  <c r="AC503" i="8" s="1"/>
  <c r="AA600" i="8"/>
  <c r="AB600" i="8" s="1"/>
  <c r="AC600" i="8" s="1"/>
  <c r="AA702" i="8"/>
  <c r="AB702" i="8" s="1"/>
  <c r="AC702" i="8" s="1"/>
  <c r="AA774" i="8"/>
  <c r="AB774" i="8" s="1"/>
  <c r="AC774" i="8" s="1"/>
  <c r="AA899" i="8"/>
  <c r="AB899" i="8" s="1"/>
  <c r="AC899" i="8" s="1"/>
  <c r="AA1003" i="8"/>
  <c r="AB1003" i="8" s="1"/>
  <c r="AC1003" i="8" s="1"/>
  <c r="AA121" i="8"/>
  <c r="AB121" i="8" s="1"/>
  <c r="AC121" i="8" s="1"/>
  <c r="AA219" i="8"/>
  <c r="AB219" i="8" s="1"/>
  <c r="AC219" i="8" s="1"/>
  <c r="AA199" i="8"/>
  <c r="AB199" i="8" s="1"/>
  <c r="AC199" i="8" s="1"/>
  <c r="AA275" i="8"/>
  <c r="AB275" i="8" s="1"/>
  <c r="AC275" i="8" s="1"/>
  <c r="AA464" i="8"/>
  <c r="AB464" i="8" s="1"/>
  <c r="AC464" i="8" s="1"/>
  <c r="AA514" i="8"/>
  <c r="AB514" i="8" s="1"/>
  <c r="AC514" i="8" s="1"/>
  <c r="AA691" i="8"/>
  <c r="AB691" i="8" s="1"/>
  <c r="AC691" i="8" s="1"/>
  <c r="AA689" i="8"/>
  <c r="AB689" i="8" s="1"/>
  <c r="AC689" i="8" s="1"/>
  <c r="AA864" i="8"/>
  <c r="AB864" i="8" s="1"/>
  <c r="AC864" i="8" s="1"/>
  <c r="AA933" i="8"/>
  <c r="AB933" i="8" s="1"/>
  <c r="AC933" i="8" s="1"/>
  <c r="AA500" i="8"/>
  <c r="AB500" i="8" s="1"/>
  <c r="AC500" i="8" s="1"/>
  <c r="AA61" i="8"/>
  <c r="AB61" i="8" s="1"/>
  <c r="AC61" i="8" s="1"/>
  <c r="AA226" i="8"/>
  <c r="AB226" i="8" s="1"/>
  <c r="AC226" i="8" s="1"/>
  <c r="AA308" i="8"/>
  <c r="AB308" i="8" s="1"/>
  <c r="AC308" i="8" s="1"/>
  <c r="AA254" i="8"/>
  <c r="AB254" i="8" s="1"/>
  <c r="AC254" i="8" s="1"/>
  <c r="AA471" i="8"/>
  <c r="AB471" i="8" s="1"/>
  <c r="AC471" i="8" s="1"/>
  <c r="AA468" i="8"/>
  <c r="AB468" i="8" s="1"/>
  <c r="AC468" i="8" s="1"/>
  <c r="AA632" i="8"/>
  <c r="AB632" i="8" s="1"/>
  <c r="AC632" i="8" s="1"/>
  <c r="AA855" i="8"/>
  <c r="AB855" i="8" s="1"/>
  <c r="AC855" i="8" s="1"/>
  <c r="AA833" i="8"/>
  <c r="AB833" i="8" s="1"/>
  <c r="AC833" i="8" s="1"/>
  <c r="AA986" i="8"/>
  <c r="AB986" i="8" s="1"/>
  <c r="AC986" i="8" s="1"/>
  <c r="AA233" i="8"/>
  <c r="AB233" i="8" s="1"/>
  <c r="AC233" i="8" s="1"/>
  <c r="AA384" i="8"/>
  <c r="AB384" i="8" s="1"/>
  <c r="AC384" i="8" s="1"/>
  <c r="AA474" i="8"/>
  <c r="AB474" i="8" s="1"/>
  <c r="AC474" i="8" s="1"/>
  <c r="AA507" i="8"/>
  <c r="AB507" i="8" s="1"/>
  <c r="AC507" i="8" s="1"/>
  <c r="AA472" i="8"/>
  <c r="AB472" i="8" s="1"/>
  <c r="AC472" i="8" s="1"/>
  <c r="AA662" i="8"/>
  <c r="AB662" i="8" s="1"/>
  <c r="AC662" i="8" s="1"/>
  <c r="AA745" i="8"/>
  <c r="AB745" i="8" s="1"/>
  <c r="AC745" i="8" s="1"/>
  <c r="AA854" i="8"/>
  <c r="AB854" i="8" s="1"/>
  <c r="AC854" i="8" s="1"/>
  <c r="AA967" i="8"/>
  <c r="AB967" i="8" s="1"/>
  <c r="AC967" i="8" s="1"/>
  <c r="AA1000" i="8"/>
  <c r="AB1000" i="8" s="1"/>
  <c r="AC1000" i="8" s="1"/>
  <c r="AA563" i="8"/>
  <c r="AB563" i="8" s="1"/>
  <c r="AC563" i="8" s="1"/>
  <c r="AA634" i="8"/>
  <c r="AB634" i="8" s="1"/>
  <c r="AC634" i="8" s="1"/>
  <c r="AA644" i="8"/>
  <c r="AB644" i="8" s="1"/>
  <c r="AC644" i="8" s="1"/>
  <c r="AA680" i="8"/>
  <c r="AB680" i="8" s="1"/>
  <c r="AC680" i="8" s="1"/>
  <c r="AA851" i="8"/>
  <c r="AB851" i="8" s="1"/>
  <c r="AC851" i="8" s="1"/>
  <c r="AA871" i="8"/>
  <c r="AB871" i="8" s="1"/>
  <c r="AC871" i="8" s="1"/>
  <c r="AA878" i="8"/>
  <c r="AB878" i="8" s="1"/>
  <c r="AC878" i="8" s="1"/>
  <c r="AA996" i="8"/>
  <c r="AB996" i="8" s="1"/>
  <c r="AC996" i="8" s="1"/>
  <c r="AA94" i="8"/>
  <c r="AB94" i="8" s="1"/>
  <c r="AC94" i="8" s="1"/>
  <c r="AA160" i="8"/>
  <c r="AB160" i="8" s="1"/>
  <c r="AC160" i="8" s="1"/>
  <c r="AA203" i="8"/>
  <c r="AB203" i="8" s="1"/>
  <c r="AC203" i="8" s="1"/>
  <c r="AA411" i="8"/>
  <c r="AB411" i="8" s="1"/>
  <c r="AC411" i="8" s="1"/>
  <c r="AA406" i="8"/>
  <c r="AB406" i="8" s="1"/>
  <c r="AC406" i="8" s="1"/>
  <c r="AA506" i="8"/>
  <c r="AB506" i="8" s="1"/>
  <c r="AC506" i="8" s="1"/>
  <c r="AA544" i="8"/>
  <c r="AB544" i="8" s="1"/>
  <c r="AC544" i="8" s="1"/>
  <c r="AA633" i="8"/>
  <c r="AB633" i="8" s="1"/>
  <c r="AC633" i="8" s="1"/>
  <c r="AA734" i="8"/>
  <c r="AB734" i="8" s="1"/>
  <c r="AC734" i="8" s="1"/>
  <c r="AA742" i="8"/>
  <c r="AB742" i="8" s="1"/>
  <c r="AC742" i="8" s="1"/>
  <c r="AA853" i="8"/>
  <c r="AB853" i="8" s="1"/>
  <c r="AC853" i="8" s="1"/>
  <c r="AA937" i="8"/>
  <c r="AB937" i="8" s="1"/>
  <c r="AC937" i="8" s="1"/>
  <c r="AA941" i="8"/>
  <c r="AB941" i="8" s="1"/>
  <c r="AC941" i="8" s="1"/>
  <c r="AA26" i="8"/>
  <c r="AB26" i="8" s="1"/>
  <c r="AC26" i="8" s="1"/>
  <c r="AA34" i="8"/>
  <c r="AB34" i="8" s="1"/>
  <c r="AC34" i="8" s="1"/>
  <c r="AA43" i="8"/>
  <c r="AB43" i="8" s="1"/>
  <c r="AC43" i="8" s="1"/>
  <c r="AA12" i="8"/>
  <c r="AA20" i="8"/>
  <c r="AB20" i="8" s="1"/>
  <c r="AC20" i="8" s="1"/>
  <c r="AC11" i="8"/>
  <c r="AZ9" i="8" s="1"/>
  <c r="L23" i="5" s="1"/>
  <c r="Z23" i="5" s="1"/>
  <c r="BB9" i="8"/>
  <c r="AY9" i="8"/>
  <c r="J23" i="5" s="1"/>
  <c r="M82" i="7"/>
  <c r="Q21" i="2" s="1"/>
  <c r="AG21" i="2" s="1"/>
  <c r="Q82" i="7"/>
  <c r="Q78" i="7"/>
  <c r="M78" i="7"/>
  <c r="Q17" i="2" s="1"/>
  <c r="AC17" i="2" s="1"/>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E24" i="7"/>
  <c r="AH23" i="7"/>
  <c r="AF36" i="7"/>
  <c r="AI35" i="7"/>
  <c r="AD34" i="7"/>
  <c r="AG33" i="7"/>
  <c r="AJ32" i="7"/>
  <c r="AE31" i="7"/>
  <c r="AH30" i="7"/>
  <c r="AC29" i="7"/>
  <c r="AF28" i="7"/>
  <c r="AI27" i="7"/>
  <c r="AD26" i="7"/>
  <c r="AE36" i="7"/>
  <c r="AH35" i="7"/>
  <c r="AC34" i="7"/>
  <c r="AF33" i="7"/>
  <c r="AI32" i="7"/>
  <c r="AD31" i="7"/>
  <c r="AG30" i="7"/>
  <c r="AJ29" i="7"/>
  <c r="AE28" i="7"/>
  <c r="AH27" i="7"/>
  <c r="AC26" i="7"/>
  <c r="AF25" i="7"/>
  <c r="AI24" i="7"/>
  <c r="AD23" i="7"/>
  <c r="AG22" i="7"/>
  <c r="AH36" i="7"/>
  <c r="AI34" i="7"/>
  <c r="AG32" i="7"/>
  <c r="AI30" i="7"/>
  <c r="AD28" i="7"/>
  <c r="AG36" i="7"/>
  <c r="AF34" i="7"/>
  <c r="AD32" i="7"/>
  <c r="AF30" i="7"/>
  <c r="AC28" i="7"/>
  <c r="AJ27" i="7"/>
  <c r="AI25" i="7"/>
  <c r="AH24" i="7"/>
  <c r="AG23" i="7"/>
  <c r="AI22" i="7"/>
  <c r="AJ21" i="7"/>
  <c r="AE20" i="7"/>
  <c r="AH19" i="7"/>
  <c r="AC18" i="7"/>
  <c r="AF17" i="7"/>
  <c r="AI16" i="7"/>
  <c r="AD15" i="7"/>
  <c r="AG14" i="7"/>
  <c r="AJ13" i="7"/>
  <c r="AE12" i="7"/>
  <c r="AH11" i="7"/>
  <c r="AC10" i="7"/>
  <c r="AF9" i="7"/>
  <c r="AD36" i="7"/>
  <c r="AC36" i="7"/>
  <c r="AJ35" i="7"/>
  <c r="AG35" i="7"/>
  <c r="AH33" i="7"/>
  <c r="AF31" i="7"/>
  <c r="AH29" i="7"/>
  <c r="AC27" i="7"/>
  <c r="AF35" i="7"/>
  <c r="AE33" i="7"/>
  <c r="AC35" i="7"/>
  <c r="AJ34" i="7"/>
  <c r="AG31" i="7"/>
  <c r="AE30" i="7"/>
  <c r="AJ26" i="7"/>
  <c r="AG24" i="7"/>
  <c r="AC23" i="7"/>
  <c r="AI21" i="7"/>
  <c r="AH20" i="7"/>
  <c r="AF19" i="7"/>
  <c r="AF18" i="7"/>
  <c r="AD17" i="7"/>
  <c r="AD16" i="7"/>
  <c r="AC15" i="7"/>
  <c r="AC14" i="7"/>
  <c r="AI12" i="7"/>
  <c r="AG11" i="7"/>
  <c r="AG10" i="7"/>
  <c r="AE9" i="7"/>
  <c r="AH8" i="7"/>
  <c r="AE34" i="7"/>
  <c r="AH32" i="7"/>
  <c r="AC31" i="7"/>
  <c r="AG27" i="7"/>
  <c r="AI26" i="7"/>
  <c r="AD24" i="7"/>
  <c r="AH21" i="7"/>
  <c r="AG20" i="7"/>
  <c r="AE19" i="7"/>
  <c r="AE18" i="7"/>
  <c r="AC17" i="7"/>
  <c r="AC16" i="7"/>
  <c r="AI13" i="7"/>
  <c r="AH12" i="7"/>
  <c r="AF11" i="7"/>
  <c r="AF10" i="7"/>
  <c r="AD9" i="7"/>
  <c r="AG8" i="7"/>
  <c r="AC32" i="7"/>
  <c r="AF26" i="7"/>
  <c r="AG21" i="7"/>
  <c r="AD19" i="7"/>
  <c r="AJ15" i="7"/>
  <c r="AH13" i="7"/>
  <c r="AG12" i="7"/>
  <c r="AE10" i="7"/>
  <c r="AC9" i="7"/>
  <c r="AD20" i="7"/>
  <c r="AJ17" i="7"/>
  <c r="AI33" i="7"/>
  <c r="AH28" i="7"/>
  <c r="AF27" i="7"/>
  <c r="AH25" i="7"/>
  <c r="AC24" i="7"/>
  <c r="AF20" i="7"/>
  <c r="AD18" i="7"/>
  <c r="AJ14" i="7"/>
  <c r="AE11" i="7"/>
  <c r="AF8" i="7"/>
  <c r="AD33" i="7"/>
  <c r="AG28" i="7"/>
  <c r="AE26" i="7"/>
  <c r="AG25" i="7"/>
  <c r="AJ22" i="7"/>
  <c r="AF21" i="7"/>
  <c r="AC19" i="7"/>
  <c r="AI29" i="7"/>
  <c r="AE25" i="7"/>
  <c r="AH22" i="7"/>
  <c r="AE21" i="7"/>
  <c r="AC20" i="7"/>
  <c r="AJ18" i="7"/>
  <c r="AI17" i="7"/>
  <c r="AH16" i="7"/>
  <c r="AE29" i="7"/>
  <c r="AD25" i="7"/>
  <c r="AJ23" i="7"/>
  <c r="AF22" i="7"/>
  <c r="AD21" i="7"/>
  <c r="AJ19" i="7"/>
  <c r="AI18" i="7"/>
  <c r="AH17" i="7"/>
  <c r="AG16" i="7"/>
  <c r="AG15" i="7"/>
  <c r="AF14" i="7"/>
  <c r="AE13" i="7"/>
  <c r="AC12" i="7"/>
  <c r="AJ10" i="7"/>
  <c r="AI9" i="7"/>
  <c r="AC8" i="7"/>
  <c r="AH18" i="7"/>
  <c r="AF15" i="7"/>
  <c r="AD13" i="7"/>
  <c r="AJ11" i="7"/>
  <c r="AJ8" i="7"/>
  <c r="AJ30" i="7"/>
  <c r="AD29" i="7"/>
  <c r="AF23" i="7"/>
  <c r="AE22" i="7"/>
  <c r="AC21" i="7"/>
  <c r="AJ20" i="7"/>
  <c r="AI19" i="7"/>
  <c r="AG17" i="7"/>
  <c r="AF16" i="7"/>
  <c r="AE14" i="7"/>
  <c r="AI10" i="7"/>
  <c r="AH9" i="7"/>
  <c r="AJ31" i="7"/>
  <c r="AG9" i="7"/>
  <c r="AI8" i="7"/>
  <c r="AI20" i="7"/>
  <c r="AE17" i="7"/>
  <c r="AI11" i="7"/>
  <c r="AH10" i="7"/>
  <c r="AE8" i="7"/>
  <c r="AE15" i="7"/>
  <c r="AJ12" i="7"/>
  <c r="AD11" i="7"/>
  <c r="AD10" i="7"/>
  <c r="AD8" i="7"/>
  <c r="AF12" i="7"/>
  <c r="AC11" i="7"/>
  <c r="AG13" i="7"/>
  <c r="AD12" i="7"/>
  <c r="AJ9" i="7"/>
  <c r="AJ24" i="7"/>
  <c r="AG19" i="7"/>
  <c r="AI15" i="7"/>
  <c r="AI14" i="7"/>
  <c r="AF13" i="7"/>
  <c r="AJ16" i="7"/>
  <c r="AH15" i="7"/>
  <c r="AH14" i="7"/>
  <c r="AC13" i="7"/>
  <c r="AE23" i="7"/>
  <c r="AC22" i="7"/>
  <c r="AG18" i="7"/>
  <c r="AE16" i="7"/>
  <c r="AD14" i="7"/>
  <c r="Q80" i="7"/>
  <c r="M80" i="7"/>
  <c r="Q19" i="2" s="1"/>
  <c r="AE19" i="2" s="1"/>
  <c r="Q81" i="7"/>
  <c r="M81" i="7"/>
  <c r="Q20" i="2" s="1"/>
  <c r="AF20" i="2" s="1"/>
  <c r="Q77" i="7"/>
  <c r="M77" i="7"/>
  <c r="Q16" i="2" s="1"/>
  <c r="AB16" i="2" s="1"/>
  <c r="AS82" i="7"/>
  <c r="AN81" i="7"/>
  <c r="AR82" i="7"/>
  <c r="AM81" i="7"/>
  <c r="AP80" i="7"/>
  <c r="AQ82" i="7"/>
  <c r="AT81" i="7"/>
  <c r="AO80" i="7"/>
  <c r="AR79" i="7"/>
  <c r="AM78" i="7"/>
  <c r="AP77" i="7"/>
  <c r="AP82" i="7"/>
  <c r="AS81" i="7"/>
  <c r="AN80" i="7"/>
  <c r="AQ79" i="7"/>
  <c r="AT78" i="7"/>
  <c r="AO77" i="7"/>
  <c r="AO82" i="7"/>
  <c r="AR81" i="7"/>
  <c r="AM80" i="7"/>
  <c r="AP79" i="7"/>
  <c r="AS78" i="7"/>
  <c r="AN77" i="7"/>
  <c r="AN82" i="7"/>
  <c r="AQ81" i="7"/>
  <c r="AT80" i="7"/>
  <c r="AO79" i="7"/>
  <c r="AR78" i="7"/>
  <c r="AM77" i="7"/>
  <c r="AM82" i="7"/>
  <c r="AP81" i="7"/>
  <c r="AS80" i="7"/>
  <c r="AN79" i="7"/>
  <c r="AQ78" i="7"/>
  <c r="AT77" i="7"/>
  <c r="AT82" i="7"/>
  <c r="AO81" i="7"/>
  <c r="AR80" i="7"/>
  <c r="AM79" i="7"/>
  <c r="AP78" i="7"/>
  <c r="AS77" i="7"/>
  <c r="AQ77" i="7"/>
  <c r="AQ80" i="7"/>
  <c r="AT79" i="7"/>
  <c r="AS79" i="7"/>
  <c r="AO78" i="7"/>
  <c r="AN78" i="7"/>
  <c r="AR77" i="7"/>
  <c r="M79" i="7"/>
  <c r="Q18" i="2" s="1"/>
  <c r="AD18" i="2" s="1"/>
  <c r="Q79" i="7"/>
  <c r="S246" i="8" l="1"/>
  <c r="AB47" i="8"/>
  <c r="AC47" i="8" s="1"/>
  <c r="S47" i="8"/>
  <c r="AB66" i="8"/>
  <c r="AC66" i="8" s="1"/>
  <c r="S66" i="8"/>
  <c r="BB8" i="8"/>
  <c r="AY8" i="8"/>
  <c r="J22" i="5" s="1"/>
  <c r="AC10" i="8"/>
  <c r="AZ8" i="8" s="1"/>
  <c r="L22" i="5" s="1"/>
  <c r="Z22" i="5" s="1"/>
  <c r="S56" i="8"/>
  <c r="AB56" i="8"/>
  <c r="AC56" i="8" s="1"/>
  <c r="AB15" i="8"/>
  <c r="S15" i="8"/>
  <c r="AB9" i="8"/>
  <c r="S9" i="8"/>
  <c r="AB53" i="8"/>
  <c r="AC53" i="8" s="1"/>
  <c r="S53" i="8"/>
  <c r="S51" i="8"/>
  <c r="AB51" i="8"/>
  <c r="AC51" i="8" s="1"/>
  <c r="S54" i="8"/>
  <c r="AB12" i="8"/>
  <c r="S12" i="8"/>
  <c r="S57" i="8"/>
  <c r="AB57" i="8"/>
  <c r="AC57" i="8" s="1"/>
  <c r="S70" i="8"/>
  <c r="AB70" i="8"/>
  <c r="AC70" i="8" s="1"/>
  <c r="S11" i="8"/>
  <c r="AB247" i="8"/>
  <c r="AC247" i="8" s="1"/>
  <c r="S247" i="8"/>
  <c r="AB248" i="8"/>
  <c r="AC248" i="8" s="1"/>
  <c r="S248" i="8"/>
  <c r="S71" i="8"/>
  <c r="AB71" i="8"/>
  <c r="AC71" i="8" s="1"/>
  <c r="S10" i="8"/>
  <c r="S209" i="8"/>
  <c r="AB209" i="8"/>
  <c r="AC209" i="8" s="1"/>
  <c r="S69" i="8"/>
  <c r="S68" i="8"/>
  <c r="AB55" i="8"/>
  <c r="AC55" i="8" s="1"/>
  <c r="S55" i="8"/>
  <c r="BB65" i="8"/>
  <c r="BB55" i="8"/>
  <c r="BB51" i="8"/>
  <c r="BB14" i="8"/>
  <c r="BB15" i="8"/>
  <c r="BB31" i="8"/>
  <c r="BB46" i="8"/>
  <c r="BB34" i="8"/>
  <c r="BB63" i="8"/>
  <c r="BB26" i="8"/>
  <c r="BB28" i="8"/>
  <c r="BB48" i="8"/>
  <c r="BB59" i="8"/>
  <c r="BB52" i="8"/>
  <c r="BB40" i="8"/>
  <c r="BB18" i="8"/>
  <c r="BB29" i="8"/>
  <c r="BB19" i="8"/>
  <c r="BB42" i="8"/>
  <c r="BB47" i="8"/>
  <c r="BB50" i="8"/>
  <c r="BB17" i="8"/>
  <c r="BB35" i="8"/>
  <c r="BB33" i="8"/>
  <c r="BB39" i="8"/>
  <c r="BB44" i="8"/>
  <c r="BB56" i="8"/>
  <c r="BB64" i="8"/>
  <c r="BB30" i="8"/>
  <c r="BB38" i="8"/>
  <c r="BB54" i="8"/>
  <c r="BB32" i="8"/>
  <c r="BB41" i="8"/>
  <c r="BB36" i="8"/>
  <c r="BB61" i="8"/>
  <c r="BB43" i="8"/>
  <c r="BB16" i="8"/>
  <c r="BB37" i="8"/>
  <c r="BB20" i="8"/>
  <c r="BB49" i="8"/>
  <c r="BB45" i="8"/>
  <c r="BB58" i="8"/>
  <c r="BB21" i="8"/>
  <c r="BB62" i="8"/>
  <c r="BB57" i="8"/>
  <c r="AC16" i="8"/>
  <c r="BB23" i="8"/>
  <c r="BB22" i="8"/>
  <c r="BB25" i="8"/>
  <c r="BB24" i="8"/>
  <c r="BB60" i="8"/>
  <c r="BB27" i="8"/>
  <c r="BB53" i="8"/>
  <c r="S208" i="8"/>
  <c r="AB208" i="8"/>
  <c r="AC208" i="8" s="1"/>
  <c r="S8" i="8"/>
  <c r="S207" i="8"/>
  <c r="S206" i="8"/>
  <c r="AD206" i="8" s="1"/>
  <c r="AB206" i="8"/>
  <c r="AC206" i="8" s="1"/>
  <c r="S65" i="8"/>
  <c r="S67" i="8"/>
  <c r="AB67" i="8"/>
  <c r="AC67" i="8" s="1"/>
  <c r="AY6" i="8"/>
  <c r="J20" i="5" s="1"/>
  <c r="BB6" i="8"/>
  <c r="AC8" i="8"/>
  <c r="AZ6" i="8" s="1"/>
  <c r="L20" i="5" s="1"/>
  <c r="Z20" i="5" s="1"/>
  <c r="AB14" i="8"/>
  <c r="S14" i="8"/>
  <c r="S49" i="8"/>
  <c r="S245" i="8"/>
  <c r="AD245" i="8" s="1"/>
  <c r="AB245" i="8"/>
  <c r="AC245" i="8" s="1"/>
  <c r="AB13" i="8"/>
  <c r="S13" i="8"/>
  <c r="S210" i="8"/>
  <c r="AB210" i="8"/>
  <c r="AC210" i="8" s="1"/>
  <c r="S48" i="8"/>
  <c r="S50" i="8"/>
  <c r="AB50" i="8"/>
  <c r="AC50" i="8" s="1"/>
  <c r="S211" i="8"/>
  <c r="AI82" i="7"/>
  <c r="AD81" i="7"/>
  <c r="AH82" i="7"/>
  <c r="AC81" i="7"/>
  <c r="AF80" i="7"/>
  <c r="AG82" i="7"/>
  <c r="AJ81" i="7"/>
  <c r="AE80" i="7"/>
  <c r="AH79" i="7"/>
  <c r="AC78" i="7"/>
  <c r="AF77" i="7"/>
  <c r="AF82" i="7"/>
  <c r="AI81" i="7"/>
  <c r="AD80" i="7"/>
  <c r="AG79" i="7"/>
  <c r="AJ78" i="7"/>
  <c r="AE77" i="7"/>
  <c r="AE82" i="7"/>
  <c r="AH81" i="7"/>
  <c r="AC80" i="7"/>
  <c r="AF79" i="7"/>
  <c r="AI78" i="7"/>
  <c r="AD77" i="7"/>
  <c r="AD82" i="7"/>
  <c r="AG81" i="7"/>
  <c r="AJ80" i="7"/>
  <c r="AE79" i="7"/>
  <c r="AH78" i="7"/>
  <c r="AC77" i="7"/>
  <c r="AC82" i="7"/>
  <c r="AF81" i="7"/>
  <c r="AI80" i="7"/>
  <c r="AD79" i="7"/>
  <c r="AG78" i="7"/>
  <c r="AJ77" i="7"/>
  <c r="AJ82" i="7"/>
  <c r="AE81" i="7"/>
  <c r="AH80" i="7"/>
  <c r="AC79" i="7"/>
  <c r="AF78" i="7"/>
  <c r="AI77" i="7"/>
  <c r="AH77" i="7"/>
  <c r="AG80" i="7"/>
  <c r="AG77" i="7"/>
  <c r="AJ79" i="7"/>
  <c r="AI79" i="7"/>
  <c r="AE78" i="7"/>
  <c r="AD78" i="7"/>
  <c r="AC13" i="8" l="1"/>
  <c r="AZ11" i="8" s="1"/>
  <c r="L25" i="5" s="1"/>
  <c r="Z25" i="5" s="1"/>
  <c r="AY11" i="8"/>
  <c r="J25" i="5" s="1"/>
  <c r="BB11" i="8"/>
  <c r="AC14" i="8"/>
  <c r="AZ12" i="8" s="1"/>
  <c r="L26" i="5" s="1"/>
  <c r="Z26" i="5" s="1"/>
  <c r="BB12" i="8"/>
  <c r="AY12" i="8"/>
  <c r="J26" i="5" s="1"/>
  <c r="AD53" i="8"/>
  <c r="AD56" i="8"/>
  <c r="AD57" i="8"/>
  <c r="AD55" i="8"/>
  <c r="AD54" i="8"/>
  <c r="AD10" i="8"/>
  <c r="AD9" i="8"/>
  <c r="AD15" i="8"/>
  <c r="AD14" i="8"/>
  <c r="AD13" i="8"/>
  <c r="AD12" i="8"/>
  <c r="AD8" i="8"/>
  <c r="AD11" i="8"/>
  <c r="AY7" i="8"/>
  <c r="J21" i="5" s="1"/>
  <c r="AC9" i="8"/>
  <c r="AZ7" i="8" s="1"/>
  <c r="L21" i="5" s="1"/>
  <c r="Z21" i="5" s="1"/>
  <c r="BB7" i="8"/>
  <c r="AD65" i="8"/>
  <c r="AY10" i="8"/>
  <c r="J24" i="5" s="1"/>
  <c r="BB10" i="8"/>
  <c r="AC12" i="8"/>
  <c r="AZ10" i="8" s="1"/>
  <c r="L24" i="5" s="1"/>
  <c r="Z24" i="5" s="1"/>
  <c r="AC15" i="8"/>
  <c r="AZ13" i="8" s="1"/>
  <c r="L27" i="5" s="1"/>
  <c r="Z27" i="5" s="1"/>
  <c r="BB13" i="8"/>
  <c r="AY13" i="8"/>
  <c r="J27" i="5" s="1"/>
  <c r="AD47" i="8"/>
  <c r="AD49" i="8"/>
  <c r="AD48" i="8"/>
  <c r="AD50" i="8"/>
  <c r="AD51"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<sst xmlns="http://schemas.openxmlformats.org/spreadsheetml/2006/main" count="5017" uniqueCount="1115">
  <si>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</si>
  <si>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</si>
  <si>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</si>
  <si>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</si>
  <si>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</si>
  <si>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</si>
  <si>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</si>
  <si>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</si>
  <si>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</si>
  <si>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</si>
  <si>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</si>
  <si>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</si>
  <si>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</si>
  <si>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</si>
  <si>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</si>
  <si>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</si>
  <si>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</si>
  <si>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</si>
  <si>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</si>
  <si>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</si>
  <si>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</si>
  <si>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</si>
  <si>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</si>
  <si>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</si>
  <si>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</si>
  <si>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</si>
  <si>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</si>
  <si>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</si>
  <si>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</si>
  <si>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</si>
  <si>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</si>
  <si>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</si>
  <si>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</si>
  <si>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</si>
  <si>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</si>
  <si>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</si>
  <si>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</si>
  <si>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</si>
  <si>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</si>
  <si>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</si>
  <si>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</si>
  <si>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</si>
  <si>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</si>
  <si>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</si>
  <si>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</si>
  <si>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</si>
  <si>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</si>
  <si>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</si>
  <si>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</si>
  <si>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</si>
  <si>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</si>
  <si>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</si>
  <si>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</si>
  <si>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</si>
  <si>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</si>
  <si>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</si>
  <si>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</si>
  <si>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</si>
  <si>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</si>
  <si>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</si>
  <si>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</si>
  <si>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</si>
  <si>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</si>
  <si>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</si>
  <si>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</si>
  <si>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</si>
  <si>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</si>
  <si>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</si>
  <si>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</si>
  <si>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</si>
  <si>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</si>
  <si>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</si>
  <si>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</si>
  <si>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</si>
  <si>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</si>
  <si>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</si>
  <si>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</si>
  <si>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</si>
  <si>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</si>
  <si>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</si>
  <si>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</si>
  <si>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</si>
  <si>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</si>
  <si>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</si>
  <si>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</si>
  <si>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</si>
  <si>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</si>
  <si>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</si>
  <si>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</si>
  <si>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</si>
  <si>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</si>
  <si>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</si>
  <si>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</si>
  <si>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</si>
  <si>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</si>
  <si>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</si>
  <si>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</si>
  <si>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</si>
  <si>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</si>
  <si>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</si>
  <si>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</si>
  <si>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</si>
  <si>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</si>
  <si>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</si>
  <si>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</si>
  <si>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</si>
  <si>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</si>
  <si>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</si>
  <si>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</si>
  <si>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</si>
  <si>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</si>
  <si>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Whitby Park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</si>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</sst>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92170794-6410-4977-BE6E-BEB49144DEED}"/>
    <cellStyle name="Currency 2" xfId="11" xr:uid="{94BD22D9-E9B0-48B4-A659-AE0C486501C9}"/>
    <cellStyle name="Hyperlink 2" xfId="2" xr:uid="{04A4A2A7-70F5-4781-BC96-F643A85C31D6}"/>
    <cellStyle name="Normal" xfId="0" builtinId="0"/>
    <cellStyle name="Normal 2" xfId="1" xr:uid="{D528D6BF-695A-47B8-879A-F7F457209D22}"/>
    <cellStyle name="Normal 2 2 2" xfId="3" xr:uid="{B3C2229A-1B62-4996-9405-0DC96C5E8D55}"/>
    <cellStyle name="Normal 3" xfId="4" xr:uid="{2FB32395-BF39-4976-B9C8-D35431EC27E2}"/>
    <cellStyle name="Normal 5" xfId="9" xr:uid="{9F2478F6-84C7-4175-BB19-F9B11ACB55C0}"/>
    <cellStyle name="Normal 6" xfId="7" xr:uid="{56F8F553-5275-48BD-93EB-C0F2B8A126E4}"/>
    <cellStyle name="Per cent 2" xfId="8" xr:uid="{945F066F-5CEC-4297-BE23-173287791AF9}"/>
    <cellStyle name="Percent 2" xfId="6" xr:uid="{C7ABF9BE-37E0-492E-A276-4A3DCEDC52F2}"/>
    <cellStyle name="Percent 2 2" xfId="10" xr:uid="{EF7B59E2-E67E-4F0B-9828-076508381E09}"/>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B7F7-49FA-9E3C-FBB1F67C9D38}"/>
              </c:ext>
            </c:extLst>
          </c:dPt>
          <c:dPt>
            <c:idx val="1"/>
            <c:invertIfNegative val="0"/>
            <c:bubble3D val="0"/>
            <c:spPr>
              <a:solidFill>
                <a:srgbClr val="1B8E82"/>
              </a:solidFill>
            </c:spPr>
            <c:extLst>
              <c:ext xmlns:c16="http://schemas.microsoft.com/office/drawing/2014/chart" uri="{C3380CC4-5D6E-409C-BE32-E72D297353CC}">
                <c16:uniqueId val="{00000003-B7F7-49FA-9E3C-FBB1F67C9D38}"/>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B7F7-49FA-9E3C-FBB1F67C9D38}"/>
              </c:ext>
            </c:extLst>
          </c:dPt>
          <c:dPt>
            <c:idx val="3"/>
            <c:invertIfNegative val="0"/>
            <c:bubble3D val="0"/>
            <c:spPr>
              <a:solidFill>
                <a:srgbClr val="1C4A4F"/>
              </a:solidFill>
            </c:spPr>
            <c:extLst>
              <c:ext xmlns:c16="http://schemas.microsoft.com/office/drawing/2014/chart" uri="{C3380CC4-5D6E-409C-BE32-E72D297353CC}">
                <c16:uniqueId val="{00000007-B7F7-49FA-9E3C-FBB1F67C9D38}"/>
              </c:ext>
            </c:extLst>
          </c:dPt>
          <c:dPt>
            <c:idx val="4"/>
            <c:invertIfNegative val="0"/>
            <c:bubble3D val="0"/>
            <c:spPr>
              <a:solidFill>
                <a:srgbClr val="D7A928"/>
              </a:solidFill>
            </c:spPr>
            <c:extLst>
              <c:ext xmlns:c16="http://schemas.microsoft.com/office/drawing/2014/chart" uri="{C3380CC4-5D6E-409C-BE32-E72D297353CC}">
                <c16:uniqueId val="{00000009-B7F7-49FA-9E3C-FBB1F67C9D38}"/>
              </c:ext>
            </c:extLst>
          </c:dPt>
          <c:dPt>
            <c:idx val="5"/>
            <c:invertIfNegative val="0"/>
            <c:bubble3D val="0"/>
            <c:spPr>
              <a:solidFill>
                <a:srgbClr val="696969"/>
              </a:solidFill>
            </c:spPr>
            <c:extLst>
              <c:ext xmlns:c16="http://schemas.microsoft.com/office/drawing/2014/chart" uri="{C3380CC4-5D6E-409C-BE32-E72D297353CC}">
                <c16:uniqueId val="{0000000B-B7F7-49FA-9E3C-FBB1F67C9D38}"/>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1.0792024876531918</c:v>
                </c:pt>
                <c:pt idx="1">
                  <c:v>14.450338394000367</c:v>
                </c:pt>
                <c:pt idx="2">
                  <c:v>23.175416133162614</c:v>
                </c:pt>
                <c:pt idx="3">
                  <c:v>53.429668922626675</c:v>
                </c:pt>
                <c:pt idx="4">
                  <c:v>5.9630510334735689</c:v>
                </c:pt>
                <c:pt idx="5">
                  <c:v>1.9023230290835924</c:v>
                </c:pt>
              </c:numCache>
            </c:numRef>
          </c:val>
          <c:extLst>
            <c:ext xmlns:c16="http://schemas.microsoft.com/office/drawing/2014/chart" uri="{C3380CC4-5D6E-409C-BE32-E72D297353CC}">
              <c16:uniqueId val="{0000000C-B7F7-49FA-9E3C-FBB1F67C9D38}"/>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B7F7-49FA-9E3C-FBB1F67C9D3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D0F4-446F-B4E4-62E8EB0C5A6E}"/>
              </c:ext>
            </c:extLst>
          </c:dPt>
          <c:val>
            <c:numRef>
              <c:f>Group!$AB$16:$AB$21</c:f>
              <c:numCache>
                <c:formatCode>General</c:formatCode>
                <c:ptCount val="6"/>
                <c:pt idx="0">
                  <c:v>11.626048900069549</c:v>
                </c:pt>
                <c:pt idx="1">
                  <c:v>100</c:v>
                </c:pt>
                <c:pt idx="2">
                  <c:v>100</c:v>
                </c:pt>
                <c:pt idx="3">
                  <c:v>100</c:v>
                </c:pt>
                <c:pt idx="4">
                  <c:v>100</c:v>
                </c:pt>
                <c:pt idx="5">
                  <c:v>100</c:v>
                </c:pt>
              </c:numCache>
            </c:numRef>
          </c:val>
          <c:extLst>
            <c:ext xmlns:c16="http://schemas.microsoft.com/office/drawing/2014/chart" uri="{C3380CC4-5D6E-409C-BE32-E72D297353CC}">
              <c16:uniqueId val="{00000001-D0F4-446F-B4E4-62E8EB0C5A6E}"/>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122.10367524067907</c:v>
                </c:pt>
                <c:pt idx="2">
                  <c:v>100</c:v>
                </c:pt>
                <c:pt idx="3">
                  <c:v>100</c:v>
                </c:pt>
                <c:pt idx="4">
                  <c:v>100</c:v>
                </c:pt>
                <c:pt idx="5">
                  <c:v>100</c:v>
                </c:pt>
              </c:numCache>
            </c:numRef>
          </c:val>
          <c:extLst>
            <c:ext xmlns:c16="http://schemas.microsoft.com/office/drawing/2014/chart" uri="{C3380CC4-5D6E-409C-BE32-E72D297353CC}">
              <c16:uniqueId val="{00000002-D0F4-446F-B4E4-62E8EB0C5A6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D0F4-446F-B4E4-62E8EB0C5A6E}"/>
              </c:ext>
            </c:extLst>
          </c:dPt>
          <c:val>
            <c:numRef>
              <c:f>Group!$AD$16:$AD$21</c:f>
              <c:numCache>
                <c:formatCode>General</c:formatCode>
                <c:ptCount val="6"/>
                <c:pt idx="0">
                  <c:v>100</c:v>
                </c:pt>
                <c:pt idx="1">
                  <c:v>100</c:v>
                </c:pt>
                <c:pt idx="2">
                  <c:v>159.30778575251932</c:v>
                </c:pt>
                <c:pt idx="3">
                  <c:v>100</c:v>
                </c:pt>
                <c:pt idx="4">
                  <c:v>100</c:v>
                </c:pt>
                <c:pt idx="5">
                  <c:v>100</c:v>
                </c:pt>
              </c:numCache>
            </c:numRef>
          </c:val>
          <c:extLst>
            <c:ext xmlns:c16="http://schemas.microsoft.com/office/drawing/2014/chart" uri="{C3380CC4-5D6E-409C-BE32-E72D297353CC}">
              <c16:uniqueId val="{00000004-D0F4-446F-B4E4-62E8EB0C5A6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D0F4-446F-B4E4-62E8EB0C5A6E}"/>
              </c:ext>
            </c:extLst>
          </c:dPt>
          <c:val>
            <c:numRef>
              <c:f>Group!$AE$16:$AE$21</c:f>
              <c:numCache>
                <c:formatCode>General</c:formatCode>
                <c:ptCount val="6"/>
                <c:pt idx="0">
                  <c:v>100</c:v>
                </c:pt>
                <c:pt idx="1">
                  <c:v>100</c:v>
                </c:pt>
                <c:pt idx="2">
                  <c:v>100</c:v>
                </c:pt>
                <c:pt idx="3">
                  <c:v>184.33514718669537</c:v>
                </c:pt>
                <c:pt idx="4">
                  <c:v>100</c:v>
                </c:pt>
                <c:pt idx="5">
                  <c:v>100</c:v>
                </c:pt>
              </c:numCache>
            </c:numRef>
          </c:val>
          <c:extLst>
            <c:ext xmlns:c16="http://schemas.microsoft.com/office/drawing/2014/chart" uri="{C3380CC4-5D6E-409C-BE32-E72D297353CC}">
              <c16:uniqueId val="{00000006-D0F4-446F-B4E4-62E8EB0C5A6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D0F4-446F-B4E4-62E8EB0C5A6E}"/>
              </c:ext>
            </c:extLst>
          </c:dPt>
          <c:val>
            <c:numRef>
              <c:f>Group!$AF$16:$AF$21</c:f>
              <c:numCache>
                <c:formatCode>General</c:formatCode>
                <c:ptCount val="6"/>
                <c:pt idx="0">
                  <c:v>100</c:v>
                </c:pt>
                <c:pt idx="1">
                  <c:v>100</c:v>
                </c:pt>
                <c:pt idx="2">
                  <c:v>100</c:v>
                </c:pt>
                <c:pt idx="3">
                  <c:v>100</c:v>
                </c:pt>
                <c:pt idx="4">
                  <c:v>17.623694360327026</c:v>
                </c:pt>
                <c:pt idx="5">
                  <c:v>100</c:v>
                </c:pt>
              </c:numCache>
            </c:numRef>
          </c:val>
          <c:extLst>
            <c:ext xmlns:c16="http://schemas.microsoft.com/office/drawing/2014/chart" uri="{C3380CC4-5D6E-409C-BE32-E72D297353CC}">
              <c16:uniqueId val="{00000008-D0F4-446F-B4E4-62E8EB0C5A6E}"/>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125.57989055588514</c:v>
                </c:pt>
              </c:numCache>
            </c:numRef>
          </c:val>
          <c:extLst>
            <c:ext xmlns:c16="http://schemas.microsoft.com/office/drawing/2014/chart" uri="{C3380CC4-5D6E-409C-BE32-E72D297353CC}">
              <c16:uniqueId val="{00000009-D0F4-446F-B4E4-62E8EB0C5A6E}"/>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CCAF-40D2-BADF-423876664D74}"/>
              </c:ext>
            </c:extLst>
          </c:dPt>
          <c:val>
            <c:numRef>
              <c:f>Type!$Z$16:$Z$44</c:f>
              <c:numCache>
                <c:formatCode>General</c:formatCode>
                <c:ptCount val="29"/>
                <c:pt idx="0">
                  <c:v>34.209647605309087</c:v>
                </c:pt>
                <c:pt idx="1">
                  <c:v>0</c:v>
                </c:pt>
                <c:pt idx="2">
                  <c:v>48.885658448297441</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CCAF-40D2-BADF-423876664D74}"/>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CCAF-40D2-BADF-423876664D74}"/>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CCAF-40D2-BADF-423876664D74}"/>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CCAF-40D2-BADF-423876664D74}"/>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CCAF-40D2-BADF-423876664D74}"/>
              </c:ext>
            </c:extLst>
          </c:dPt>
          <c:val>
            <c:numRef>
              <c:f>Type!$AA$16:$AA$44</c:f>
              <c:numCache>
                <c:formatCode>General</c:formatCode>
                <c:ptCount val="29"/>
                <c:pt idx="0">
                  <c:v>100</c:v>
                </c:pt>
                <c:pt idx="1">
                  <c:v>100</c:v>
                </c:pt>
                <c:pt idx="2">
                  <c:v>100</c:v>
                </c:pt>
                <c:pt idx="3">
                  <c:v>100</c:v>
                </c:pt>
                <c:pt idx="4">
                  <c:v>100</c:v>
                </c:pt>
                <c:pt idx="5">
                  <c:v>41.446405454685511</c:v>
                </c:pt>
                <c:pt idx="6">
                  <c:v>81.084774157813513</c:v>
                </c:pt>
                <c:pt idx="7">
                  <c:v>49.707061365747286</c:v>
                </c:pt>
                <c:pt idx="8">
                  <c:v>203.61289602296182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CCAF-40D2-BADF-423876664D7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CCAF-40D2-BADF-423876664D74}"/>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448.01664764956388</c:v>
                </c:pt>
                <c:pt idx="10">
                  <c:v>56.728856501226979</c:v>
                </c:pt>
                <c:pt idx="11">
                  <c:v>195.44437424918391</c:v>
                </c:pt>
                <c:pt idx="12">
                  <c:v>42.818896852187507</c:v>
                </c:pt>
                <c:pt idx="13">
                  <c:v>123.52766058476716</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CCAF-40D2-BADF-423876664D7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CCAF-40D2-BADF-423876664D74}"/>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183.41988154134577</c:v>
                </c:pt>
                <c:pt idx="15">
                  <c:v>532.93997555129829</c:v>
                </c:pt>
                <c:pt idx="16">
                  <c:v>63.463175570415153</c:v>
                </c:pt>
                <c:pt idx="17">
                  <c:v>166.58246358536991</c:v>
                </c:pt>
                <c:pt idx="18">
                  <c:v>112.59949052741027</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CCAF-40D2-BADF-423876664D7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CCAF-40D2-BADF-423876664D74}"/>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43.63134254087975</c:v>
                </c:pt>
                <c:pt idx="20">
                  <c:v>25.978116894698289</c:v>
                </c:pt>
                <c:pt idx="21">
                  <c:v>26.566056611346688</c:v>
                </c:pt>
                <c:pt idx="22">
                  <c:v>17.751552715102857</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CCAF-40D2-BADF-423876664D74}"/>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CCAF-40D2-BADF-423876664D74}"/>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232.72603570907151</c:v>
                </c:pt>
                <c:pt idx="28">
                  <c:v>0</c:v>
                </c:pt>
              </c:numCache>
            </c:numRef>
          </c:val>
          <c:extLst>
            <c:ext xmlns:c16="http://schemas.microsoft.com/office/drawing/2014/chart" uri="{C3380CC4-5D6E-409C-BE32-E72D297353CC}">
              <c16:uniqueId val="{00000013-CCAF-40D2-BADF-423876664D74}"/>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3099-4681-930F-A343E3CECC3D}"/>
              </c:ext>
            </c:extLst>
          </c:dPt>
          <c:dPt>
            <c:idx val="1"/>
            <c:bubble3D val="0"/>
            <c:extLst>
              <c:ext xmlns:c16="http://schemas.microsoft.com/office/drawing/2014/chart" uri="{C3380CC4-5D6E-409C-BE32-E72D297353CC}">
                <c16:uniqueId val="{00000001-3099-4681-930F-A343E3CECC3D}"/>
              </c:ext>
            </c:extLst>
          </c:dPt>
          <c:dPt>
            <c:idx val="2"/>
            <c:bubble3D val="0"/>
            <c:extLst>
              <c:ext xmlns:c16="http://schemas.microsoft.com/office/drawing/2014/chart" uri="{C3380CC4-5D6E-409C-BE32-E72D297353CC}">
                <c16:uniqueId val="{00000002-3099-4681-930F-A343E3CECC3D}"/>
              </c:ext>
            </c:extLst>
          </c:dPt>
          <c:dPt>
            <c:idx val="3"/>
            <c:bubble3D val="0"/>
            <c:extLst>
              <c:ext xmlns:c16="http://schemas.microsoft.com/office/drawing/2014/chart" uri="{C3380CC4-5D6E-409C-BE32-E72D297353CC}">
                <c16:uniqueId val="{00000003-3099-4681-930F-A343E3CECC3D}"/>
              </c:ext>
            </c:extLst>
          </c:dPt>
          <c:dPt>
            <c:idx val="4"/>
            <c:bubble3D val="0"/>
            <c:extLst>
              <c:ext xmlns:c16="http://schemas.microsoft.com/office/drawing/2014/chart" uri="{C3380CC4-5D6E-409C-BE32-E72D297353CC}">
                <c16:uniqueId val="{00000004-3099-4681-930F-A343E3CECC3D}"/>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3099-4681-930F-A343E3CECC3D}"/>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3099-4681-930F-A343E3CECC3D}"/>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3099-4681-930F-A343E3CECC3D}"/>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3099-4681-930F-A343E3CECC3D}"/>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3099-4681-930F-A343E3CECC3D}"/>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3099-4681-930F-A343E3CECC3D}"/>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3099-4681-930F-A343E3CECC3D}"/>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3099-4681-930F-A343E3CECC3D}"/>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3099-4681-930F-A343E3CECC3D}"/>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3099-4681-930F-A343E3CECC3D}"/>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3099-4681-930F-A343E3CECC3D}"/>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3099-4681-930F-A343E3CECC3D}"/>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3099-4681-930F-A343E3CECC3D}"/>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3099-4681-930F-A343E3CECC3D}"/>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3099-4681-930F-A343E3CECC3D}"/>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3099-4681-930F-A343E3CECC3D}"/>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3099-4681-930F-A343E3CECC3D}"/>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3099-4681-930F-A343E3CECC3D}"/>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3099-4681-930F-A343E3CECC3D}"/>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3099-4681-930F-A343E3CECC3D}"/>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3099-4681-930F-A343E3CECC3D}"/>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3099-4681-930F-A343E3CECC3D}"/>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3099-4681-930F-A343E3CECC3D}"/>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3099-4681-930F-A343E3CECC3D}"/>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3099-4681-930F-A343E3CECC3D}"/>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3099-4681-930F-A343E3CECC3D}"/>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3099-4681-930F-A343E3CECC3D}"/>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3099-4681-930F-A343E3CECC3D}"/>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3099-4681-930F-A343E3CECC3D}"/>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3099-4681-930F-A343E3CECC3D}"/>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3099-4681-930F-A343E3CECC3D}"/>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3099-4681-930F-A343E3CECC3D}"/>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3099-4681-930F-A343E3CECC3D}"/>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3099-4681-930F-A343E3CECC3D}"/>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3099-4681-930F-A343E3CECC3D}"/>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3099-4681-930F-A343E3CECC3D}"/>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3099-4681-930F-A343E3CECC3D}"/>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3099-4681-930F-A343E3CECC3D}"/>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3099-4681-930F-A343E3CECC3D}"/>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3099-4681-930F-A343E3CECC3D}"/>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3099-4681-930F-A343E3CECC3D}"/>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3099-4681-930F-A343E3CECC3D}"/>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3099-4681-930F-A343E3CECC3D}"/>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3099-4681-930F-A343E3CECC3D}"/>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3099-4681-930F-A343E3CECC3D}"/>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0.45728918968355586</c:v>
                </c:pt>
                <c:pt idx="1">
                  <c:v>0</c:v>
                </c:pt>
                <c:pt idx="2">
                  <c:v>0.62191329796963601</c:v>
                </c:pt>
                <c:pt idx="3">
                  <c:v>0</c:v>
                </c:pt>
                <c:pt idx="4">
                  <c:v>0</c:v>
                </c:pt>
                <c:pt idx="5">
                  <c:v>1.0060362173038229</c:v>
                </c:pt>
                <c:pt idx="6">
                  <c:v>1.0426193524785072</c:v>
                </c:pt>
                <c:pt idx="7">
                  <c:v>1.3352844338759833</c:v>
                </c:pt>
                <c:pt idx="8">
                  <c:v>11.066398390342053</c:v>
                </c:pt>
                <c:pt idx="9">
                  <c:v>10.865191146881289</c:v>
                </c:pt>
                <c:pt idx="10">
                  <c:v>1.9206145966709345</c:v>
                </c:pt>
                <c:pt idx="11">
                  <c:v>4.9021401134077189</c:v>
                </c:pt>
                <c:pt idx="12">
                  <c:v>1.1706603255899031</c:v>
                </c:pt>
                <c:pt idx="13">
                  <c:v>4.3168099506127673</c:v>
                </c:pt>
                <c:pt idx="14">
                  <c:v>9.9689043351015183</c:v>
                </c:pt>
                <c:pt idx="15">
                  <c:v>20</c:v>
                </c:pt>
                <c:pt idx="16">
                  <c:v>4.0424364368026344</c:v>
                </c:pt>
                <c:pt idx="17">
                  <c:v>11.413938174501554</c:v>
                </c:pt>
                <c:pt idx="18">
                  <c:v>7.2434607645875255</c:v>
                </c:pt>
                <c:pt idx="19">
                  <c:v>1.8291567587342235</c:v>
                </c:pt>
                <c:pt idx="20">
                  <c:v>1.4450338394000366</c:v>
                </c:pt>
                <c:pt idx="21">
                  <c:v>1.5913663800987747</c:v>
                </c:pt>
                <c:pt idx="22">
                  <c:v>1.0974940552405341</c:v>
                </c:pt>
                <c:pt idx="23">
                  <c:v>0</c:v>
                </c:pt>
                <c:pt idx="24">
                  <c:v>0</c:v>
                </c:pt>
              </c:numCache>
            </c:numRef>
          </c:xVal>
          <c:yVal>
            <c:numRef>
              <c:f>'Customer View Chart'!$X$17:$X$41</c:f>
              <c:numCache>
                <c:formatCode>General</c:formatCode>
                <c:ptCount val="25"/>
                <c:pt idx="0">
                  <c:v>34.209647605309087</c:v>
                </c:pt>
                <c:pt idx="1">
                  <c:v>0</c:v>
                </c:pt>
                <c:pt idx="2">
                  <c:v>48.885658448297441</c:v>
                </c:pt>
                <c:pt idx="3">
                  <c:v>0</c:v>
                </c:pt>
                <c:pt idx="4">
                  <c:v>0</c:v>
                </c:pt>
                <c:pt idx="5">
                  <c:v>41.446405454685511</c:v>
                </c:pt>
                <c:pt idx="6">
                  <c:v>81.084774157813513</c:v>
                </c:pt>
                <c:pt idx="7">
                  <c:v>49.707061365747286</c:v>
                </c:pt>
                <c:pt idx="8">
                  <c:v>203.61289602296182</c:v>
                </c:pt>
                <c:pt idx="9">
                  <c:v>300</c:v>
                </c:pt>
                <c:pt idx="10">
                  <c:v>56.728856501226979</c:v>
                </c:pt>
                <c:pt idx="11">
                  <c:v>195.44437424918391</c:v>
                </c:pt>
                <c:pt idx="12">
                  <c:v>42.818896852187507</c:v>
                </c:pt>
                <c:pt idx="13">
                  <c:v>123.52766058476716</c:v>
                </c:pt>
                <c:pt idx="14">
                  <c:v>183.41988154134577</c:v>
                </c:pt>
                <c:pt idx="15">
                  <c:v>300</c:v>
                </c:pt>
                <c:pt idx="16">
                  <c:v>63.463175570415153</c:v>
                </c:pt>
                <c:pt idx="17">
                  <c:v>166.58246358536991</c:v>
                </c:pt>
                <c:pt idx="18">
                  <c:v>112.59949052741027</c:v>
                </c:pt>
                <c:pt idx="19">
                  <c:v>43.63134254087975</c:v>
                </c:pt>
                <c:pt idx="20">
                  <c:v>25.978116894698289</c:v>
                </c:pt>
                <c:pt idx="21">
                  <c:v>26.566056611346688</c:v>
                </c:pt>
                <c:pt idx="22">
                  <c:v>17.751552715102857</c:v>
                </c:pt>
                <c:pt idx="23">
                  <c:v>0</c:v>
                </c:pt>
                <c:pt idx="24">
                  <c:v>0</c:v>
                </c:pt>
              </c:numCache>
            </c:numRef>
          </c:yVal>
          <c:smooth val="0"/>
          <c:extLst>
            <c:ext xmlns:c16="http://schemas.microsoft.com/office/drawing/2014/chart" uri="{C3380CC4-5D6E-409C-BE32-E72D297353CC}">
              <c16:uniqueId val="{00000019-3099-4681-930F-A343E3CECC3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98.066773744392847</c:v>
                </c:pt>
                <c:pt idx="1">
                  <c:v>95.915442335696483</c:v>
                </c:pt>
                <c:pt idx="2">
                  <c:v>106.3863214703148</c:v>
                </c:pt>
                <c:pt idx="3">
                  <c:v>105.13942646213867</c:v>
                </c:pt>
                <c:pt idx="4">
                  <c:v>98.772038518005388</c:v>
                </c:pt>
                <c:pt idx="5">
                  <c:v>97.347088664832839</c:v>
                </c:pt>
                <c:pt idx="6">
                  <c:v>99.383961324711564</c:v>
                </c:pt>
                <c:pt idx="7">
                  <c:v>103.28373775411177</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353D-4EBF-8B91-C5253456392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9EEF8950-F542-4EA6-847A-F87E25C7F849}"/>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0179FA5D-766E-4768-AB07-B5FAED667F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060C9071-B0E3-4CE1-A350-9E127E7B5D85}"/>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F9EC28B3-1457-4C53-A1EA-6C1520273505}"/>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3EA90F8A-5BA4-4C56-B58D-58035589B66E}"/>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F3DF94E5-14D7-4121-9931-FC3145C09316}"/>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649D11A9-5A6E-40D5-80E5-D251C4D38B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B88B567A-98E3-468A-B746-7CAA7AD84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59CEFA4D-95A3-4597-85BF-3031BB462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26C2118B-AB7B-4054-AA99-1B07DB1F6221}"/>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C1F345A6-278E-4FB4-B308-D65EC95A8E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63798304-6C20-4E1F-A1D9-10DBF274002F}"/>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BF120E92-2B35-7301-0F3D-543E83A699B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5260D929-9382-15CF-7135-A530710AF201}"/>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B9463481-C935-79E2-240B-4E20DC016FF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5DFFC1A-3352-C5E7-68EB-34062A77B8F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2387FCE-5238-22BF-5635-7C953B1240B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6E5EDA1-A4BA-225D-51B9-A0CE67721DF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B376345C-E811-207F-E2B8-27F9E023F51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8C8D2264-EBA0-37F6-EDA3-E5CF291CD3F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2DDAFC21-8CFF-4FC0-AB7E-C70786671B17}"/>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E343A830-2BED-4A3B-848C-649D5CF35FBE}"/>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CCE81194-0B66-4C67-84C3-9E33AE6F406A}"/>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3DF0BFB1-2C50-476C-8092-3A462B45A5BB}"/>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CC09D79-3E61-4354-8511-AC1F8C4F562B}"/>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D376590-9428-4B20-85D5-642833C713A2}"/>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91E88E4D-D4C1-4635-AF4B-01B55C464845}"/>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9042B695-C58B-4E20-A7D4-A1EF156C502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6B960AFF-759D-40E1-A43A-55A741FD45A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9649D948-3F45-4629-B45F-B2D7F205DA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66EE42B1-1B02-49F0-88ED-ADEBFAA953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142AB72-D078-4937-A357-689F5E55CF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6B84E97B-6688-4F0A-B9D6-9E401C434C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942C1938-E456-4D13-8990-E8ADE6EAEE8F}"/>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29FDCB5F-84EB-C2EF-A9FC-47893BEF3D9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2AF1A203-D58B-33EC-6BCE-EDB6FFF389FD}"/>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7C2DB1C9-D02D-BC05-C8F8-45C617F4884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90B63AE8-8766-FE9C-1B6A-129142CC9BB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1C60D38-8C4B-89C0-695B-0344E67E419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B92A2E9-0F61-F619-227A-E8EC647E976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E7E7D49-890F-2501-8684-EFC20C088B9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2295180-E3DB-4253-D056-80EF28F5588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8BA4E27C-68C6-4A16-ABC7-8006C9F0FA22}"/>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C54C0180-8065-4A85-B8BF-815677A90425}"/>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472A6FBB-11C6-4854-B2B1-909097D8048D}"/>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032CC408-041D-4D09-B94C-C4A6DBEE2A06}"/>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A4FC94D5-E9F7-4B97-A27E-817BBB736438}"/>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648DEECD-8DA4-4F70-958A-AFE03996B532}"/>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516E888D-32E2-4214-889D-5BC493BA05C2}"/>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ABBB4D37-413B-4B52-999B-06014504B3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C724A3A0-4AE3-47AF-AB30-D75A71D579C2}"/>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678A3FDA-817E-4BB5-906D-5D7E0492FFC2}"/>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F6DB35A5-28AD-4349-A196-B1CB752ACA74}"/>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75DC7DF2-5A19-4EC7-9310-AA08509DCA33}"/>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EB145255-743A-468B-BD43-BB2F99820A32}"/>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31F09B73-5E58-491A-B0EF-1494682D0C5A}"/>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317F091B-09E1-4232-96B1-3DBED13739F3}"/>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DA86DD30-11B5-4C8F-ABCD-84C9FB7730E4}"/>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196E7B48-394E-4D57-8D70-32F61268B09E}"/>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6B6A877D-9D56-4153-93A5-40AFD614B27C}"/>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315696BB-B446-4628-98CA-2E043E286116}"/>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67B0ABFD-3E0C-46D2-93DA-441D2979E37B}"/>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4B971B63-9938-4AA0-B9F7-ED517936ED6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3421B169-2B1B-416D-A8B5-D70B45C3931F}"/>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C3403EDE-E068-4C28-AB30-4FE25DE207AF}"/>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AE761D8E-AA29-496F-97DD-DB12D64BAAC2}"/>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5399995D-A2D2-45FC-BBD7-F3F189C676ED}"/>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72F4985D-91EA-4DF3-8C2B-ED4593AB6592}"/>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48E75872-ABC2-4B39-BBA7-A0C44A003C3F}"/>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4193E54D-3A24-4E99-B16B-7B651909333C}"/>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326E13BD-E221-45F6-B81D-A219241E32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2BE07677-98B0-4106-9DF9-6EFDAFA311D0}"/>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DCC42C1A-F71D-4B1F-B970-2EC5D10F8032}"/>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63577836-5060-4C85-AE34-8B1BF646E373}"/>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A87F9B3E-9DB7-4153-ABA3-DB48075EA2A4}"/>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C4F3AD33-A55F-4CDC-85DA-3C85F1118CE3}"/>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2EB80949-7175-4FFC-B54D-AC64AB4FAEB4}"/>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8D875EFA-8DA8-4291-A42F-D59338018CB8}"/>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0FAB10B0-512B-43F7-A94B-3DC635E9EF0C}"/>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49F2466F-E846-4E6D-9075-2CCE0A40482F}"/>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4CAA8F47-62D6-446D-9640-3E5C070CDD54}"/>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2B6AE17B-3A9B-417A-963D-A30B20CFC214}"/>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8BF6CFDE-52A5-4A67-AFB7-B538F33F627D}"/>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3D95079E-6F2D-40BC-9750-FA5B626FF83A}"/>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60419CE4-9DBE-4C76-8134-D1F31A5A7A32}"/>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D7F22E20-B3E4-4BC9-88EB-E8D00B85994F}"/>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5DB5DD23-BD85-40F0-908E-41D071173E78}"/>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01405433-D70C-43C6-A770-4207E9969E88}"/>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F7D4039D-7FB4-4D38-BE70-3C7F7BD0B656}"/>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F9C5FB0D-D219-4B32-A38E-6D3B11AD5EE8}"/>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0CE74F44-5455-4A35-A838-8A23F3F87272}"/>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120BC446-01A2-4CB5-A17E-131B28849C2A}"/>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2E6BEC2F-04E2-4A62-8241-0E7A8B3A9CC4}"/>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68992C89-3510-47A0-A178-6330FA4ABC97}"/>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897082A0-3E65-4793-8147-1C8BC052DB89}"/>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5480E63E-0AA3-410C-8EFB-1D338CD213A2}"/>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9B3EEA90-D46A-4CDB-9A95-06F19AAA7E0D}"/>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18DBA3FE-504E-49E2-995C-5E44E045907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BEEA6F00-32EF-43F3-B771-B764F9C7DD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6DEEF8FD-7328-4328-8290-C24E5D4503A5}"/>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E9CC4801-3824-4276-870E-13B53E9EAAC8}"/>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AB776F29-6E9E-4771-9920-62843D402175}"/>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0C7A7D72-3069-4B0D-A824-7EB334090517}"/>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B418F0C2-183B-4A4B-93E3-93244E95F6E4}"/>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7D677770-2E3E-4282-8584-EA200C73BF73}"/>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DD99D1E7-4D2F-4EBD-B188-440E211234AD}"/>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AF452040-5EE6-4CFE-9D2B-2DB7241B95A2}"/>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E4866597-957D-3501-BC53-3C6100289A3D}"/>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3AB59C22-F403-CBEF-FF86-27E209A3D50A}"/>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F2FE0F99-4B9D-D418-8506-E5DF59D1A11F}"/>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C9AA51F-B907-A6D3-1263-9986D7A9787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BD2191E-A917-58C9-43F9-C624B3651D7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F243992-5667-8EC6-3533-7B1D80C7C811}"/>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5A8D1CF2-6DEA-1074-173D-CAD5B387F9CB}"/>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6C2068AC-B1BF-3B36-24BA-DC6E7DA27B42}"/>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EC242836-D2CA-4E76-846C-B7E737F33672}"/>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B0E32F50-0BF8-A018-AFB3-0378F344956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0EFED7B6-8043-CC6E-D7B1-AD726616D201}"/>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912333EA-4BEF-0ED4-9F2C-9F81C5D22E5C}"/>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4B8F3227-9611-362B-BE81-C4A57152951F}"/>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14350BA-86BC-9DD0-847F-8731FB559B1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C17E1A52-FC4E-70D1-A447-328AC13C57AA}"/>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5F34B58F-9031-A29B-D5FB-5183F31E757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CAD7CB03-52C3-E9A9-86F3-CD7F45C9CE7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CCB5808C-7869-DF39-C6C8-31559661C4F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595D4963-A9F5-7D91-6979-9D0F8A306BE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EA735B2-8A62-4DBC-8EFA-3D67C62EA87F}"/>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2E065E8-00C7-4E1E-B205-B83912B01ADF}"/>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71013DE5-2B7D-4AA9-9911-5AEA9C8EA245}"/>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D4DCD2BE-16A8-4FB3-80AA-0A1338821644}"/>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0719AB1C-BC3B-4B1D-AD62-CB1D628C95BD}"/>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A421B178-5260-47B9-8419-4C81991BD08A}"/>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66CF99D7-5601-4441-870F-3BE6CFACA1EE}"/>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4A95225A-80F2-4FF3-B229-D1D313E48D75}"/>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E843190B-53A1-46A3-99E0-6D7DAD32C4F9}"/>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0282516E-9F6E-41F3-8300-C144BFA51573}"/>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AAED5FB2-F3DB-F5CC-0664-36B96C59A2B7}"/>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0FC334E7-AD24-2F56-E71D-72A841536F00}"/>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E25120C-AFFC-1A40-80B0-72CEFD2C13A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89D703B6-640C-639E-5BBF-BDB2459DF3A9}"/>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8A4C7C26-8F90-C95F-B659-8B258C75FAC5}"/>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1AC9D5F4-D861-4195-9242-5E542EE800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362F5370-725C-47A7-8658-48206B3AFA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62603CCA-5EEB-42AE-A7E8-0C16AC60A61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243C364E-CAAE-4429-9AC1-AE7915C671B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F35A84F9-BE48-463B-AAA3-7D0D1C0CAE2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5430FB43-F07B-4CC6-AAE6-A5D897F683D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2F7D0FF5-E725-4AD0-8440-973D95690A5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45EA7801-F196-4AC9-8F20-9DD0E5FABA3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3A1E7E4C-2447-4CE1-8E1F-8BFD1E0E5A6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413336FD-D7A1-438E-AAEC-495247F506F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28BFE59D-E89F-4C8C-80D0-62A1EBEBA6C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350DA0A4-1589-4D05-90F9-E36860BFE85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5420EF1D-D6D7-4ED3-B3C7-DD37C25E0FC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D94DE65B-AA49-4AF1-82CE-7A194C18FA6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08C8901-ED82-43D6-81CF-AF2AC98E891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1CB3369F-3C91-4D41-8457-6938D69621C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D309E1AF-139B-4250-98E7-E76406594B6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E0B173A9-B63B-45D5-AE1D-3C2CFE08DAE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ADF1872C-C062-4E9E-84A5-B2EC630D6B9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8031159A-7D26-4715-A5E4-7443ED03A3D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5B3710F5-7FE8-4374-8CEA-BDA5BA0B41C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AAD56929-4BD6-41D3-BECF-23E67C9CC554}"/>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9AF1BDDA-48E5-4F33-A5C2-F045A1354029}"/>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7337198D-CB98-438A-B2B6-BC2DE84D5B30}"/>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A3F7AB82-BA92-49D1-83BA-5192D4B1C3B0}"/>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6F79F810-84AA-4F11-9362-ECEC3B4D7CA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2A363072-F87E-4CFE-814A-E43673CD7B2A}"/>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D40E2A3B-B194-6A84-B1EF-94543669856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8BE181FD-1FB1-847F-18FC-A786E9B94C8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E19224A3-02B2-50BA-1D22-3FC8F6D6D7CB}"/>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FF59E6EA-11FA-C660-68C7-B9113C079A9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7F848B9E-6BB6-F5A2-60D7-27AD9A797AA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253EE585-2727-3019-45C9-E3AE8BE6BDF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D1C57419-6163-401C-B8DD-4D152036431B}"/>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B7EAA862-F579-D3D0-F730-1AD98380F82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1C6B8E6-CE4A-5835-4142-CDA1E203C81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8641CF0A-071C-AA3D-65EE-C91CF9C22FE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E4302582-F509-84F1-A3B3-E9C6D362941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7451ABC-72C8-0E4E-29BA-8D2D757404F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EB43840-9580-75FF-2F03-83D811AD285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E737781F-C816-43C7-B987-0F8703387FEA}"/>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177C901C-3F8D-9833-60D4-73346F33AE9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1DBE37CF-9E47-67D7-5E8D-7D4F617585B6}"/>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38DCEC2D-F583-1EE8-26FB-97739D508C7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A2E49C4F-85CE-8DF2-5057-41A3BCFC8C0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035448E9-3769-9064-042B-5603EC39B72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C7441913-4E1C-1DB7-F0F9-37DEF0AB532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346CA218-90DF-27DF-3991-1668466F24D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FA6EEDF3-28CD-619E-2848-90BA32D7FC1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9FA09298-1D8C-47BA-8373-183DCA9DA6A3}"/>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931D0275-9F4E-EF4A-717D-EBF72A970DF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527DA2EF-3B59-6101-046F-75D14AC5BE5F}"/>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3D98AE82-BC58-60C2-12E6-D6AA8BAC2CD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8E26E2CD-8E62-6FC9-F525-CCE55648845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48E60A40-1C4A-76AD-93E6-DD65149FEE6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E1802656-FF06-2A1E-4D54-B55E3C5A16A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886107A0-3A96-B885-68F2-44D9753C4A0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119B4573-B0C3-0456-09D4-3D3ADC3FAC8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F9D7E145E8111F1.xlsx" TargetMode="External"/><Relationship Id="rId1" Type="http://schemas.openxmlformats.org/officeDocument/2006/relationships/externalLinkPath" Target="file:///C:\Users\1340386\AppData\Local\Temp\IWB5F9D7E145E8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1.0792024876531918</v>
          </cell>
          <cell r="Y16">
            <v>9.2826247070639436</v>
          </cell>
          <cell r="AB16">
            <v>11.626048900069549</v>
          </cell>
          <cell r="AC16">
            <v>100</v>
          </cell>
          <cell r="AD16">
            <v>100</v>
          </cell>
          <cell r="AE16">
            <v>100</v>
          </cell>
          <cell r="AF16">
            <v>100</v>
          </cell>
          <cell r="AG16">
            <v>100</v>
          </cell>
        </row>
        <row r="17">
          <cell r="W17" t="str">
            <v>2. Multiple Concerns</v>
          </cell>
          <cell r="X17">
            <v>14.450338394000367</v>
          </cell>
          <cell r="Y17">
            <v>11.834482758620691</v>
          </cell>
          <cell r="AB17">
            <v>100</v>
          </cell>
          <cell r="AC17">
            <v>122.10367524067907</v>
          </cell>
          <cell r="AD17">
            <v>100</v>
          </cell>
          <cell r="AE17">
            <v>100</v>
          </cell>
          <cell r="AF17">
            <v>100</v>
          </cell>
          <cell r="AG17">
            <v>100</v>
          </cell>
        </row>
        <row r="18">
          <cell r="W18" t="str">
            <v>3. Unhealthy Traits</v>
          </cell>
          <cell r="X18">
            <v>23.175416133162614</v>
          </cell>
          <cell r="Y18">
            <v>14.547572815533979</v>
          </cell>
          <cell r="AB18">
            <v>100</v>
          </cell>
          <cell r="AC18">
            <v>100</v>
          </cell>
          <cell r="AD18">
            <v>159.30778575251932</v>
          </cell>
          <cell r="AE18">
            <v>100</v>
          </cell>
          <cell r="AF18">
            <v>100</v>
          </cell>
          <cell r="AG18">
            <v>100</v>
          </cell>
        </row>
        <row r="19">
          <cell r="W19" t="str">
            <v>4. Healthy Behaviours</v>
          </cell>
          <cell r="X19">
            <v>53.429668922626675</v>
          </cell>
          <cell r="Y19">
            <v>28.985068630733181</v>
          </cell>
          <cell r="AB19">
            <v>100</v>
          </cell>
          <cell r="AC19">
            <v>100</v>
          </cell>
          <cell r="AD19">
            <v>100</v>
          </cell>
          <cell r="AE19">
            <v>184.33514718669537</v>
          </cell>
          <cell r="AF19">
            <v>100</v>
          </cell>
          <cell r="AG19">
            <v>100</v>
          </cell>
        </row>
        <row r="20">
          <cell r="W20" t="str">
            <v>5. Fit and Well</v>
          </cell>
          <cell r="X20">
            <v>5.9630510334735689</v>
          </cell>
          <cell r="Y20">
            <v>33.835420154000666</v>
          </cell>
          <cell r="AB20">
            <v>100</v>
          </cell>
          <cell r="AC20">
            <v>100</v>
          </cell>
          <cell r="AD20">
            <v>100</v>
          </cell>
          <cell r="AE20">
            <v>100</v>
          </cell>
          <cell r="AF20">
            <v>17.623694360327026</v>
          </cell>
          <cell r="AG20">
            <v>100</v>
          </cell>
        </row>
        <row r="21">
          <cell r="W21" t="str">
            <v>7. Not Private Households</v>
          </cell>
          <cell r="X21">
            <v>1.9023230290835924</v>
          </cell>
          <cell r="Y21">
            <v>1.5148309340475392</v>
          </cell>
          <cell r="AB21">
            <v>100</v>
          </cell>
          <cell r="AC21">
            <v>100</v>
          </cell>
          <cell r="AD21">
            <v>100</v>
          </cell>
          <cell r="AE21">
            <v>100</v>
          </cell>
          <cell r="AF21">
            <v>100</v>
          </cell>
          <cell r="AG21">
            <v>125.57989055588514</v>
          </cell>
        </row>
      </sheetData>
      <sheetData sheetId="1">
        <row r="16">
          <cell r="Z16">
            <v>34.209647605309087</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48.885658448297441</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41.446405454685511</v>
          </cell>
          <cell r="AB21">
            <v>100</v>
          </cell>
          <cell r="AC21">
            <v>100</v>
          </cell>
          <cell r="AD21">
            <v>100</v>
          </cell>
          <cell r="AE21">
            <v>100</v>
          </cell>
        </row>
        <row r="22">
          <cell r="Z22">
            <v>100</v>
          </cell>
          <cell r="AA22">
            <v>81.084774157813513</v>
          </cell>
          <cell r="AB22">
            <v>100</v>
          </cell>
          <cell r="AC22">
            <v>100</v>
          </cell>
          <cell r="AD22">
            <v>100</v>
          </cell>
          <cell r="AE22">
            <v>100</v>
          </cell>
        </row>
        <row r="23">
          <cell r="Z23">
            <v>100</v>
          </cell>
          <cell r="AA23">
            <v>49.707061365747286</v>
          </cell>
          <cell r="AB23">
            <v>100</v>
          </cell>
          <cell r="AC23">
            <v>100</v>
          </cell>
          <cell r="AD23">
            <v>100</v>
          </cell>
          <cell r="AE23">
            <v>100</v>
          </cell>
        </row>
        <row r="24">
          <cell r="Z24">
            <v>100</v>
          </cell>
          <cell r="AA24">
            <v>203.61289602296182</v>
          </cell>
          <cell r="AB24">
            <v>100</v>
          </cell>
          <cell r="AC24">
            <v>100</v>
          </cell>
          <cell r="AD24">
            <v>100</v>
          </cell>
          <cell r="AE24">
            <v>100</v>
          </cell>
        </row>
        <row r="25">
          <cell r="Z25">
            <v>100</v>
          </cell>
          <cell r="AA25">
            <v>100</v>
          </cell>
          <cell r="AB25">
            <v>448.01664764956388</v>
          </cell>
          <cell r="AC25">
            <v>100</v>
          </cell>
          <cell r="AD25">
            <v>100</v>
          </cell>
          <cell r="AE25">
            <v>100</v>
          </cell>
        </row>
        <row r="26">
          <cell r="Z26">
            <v>100</v>
          </cell>
          <cell r="AA26">
            <v>100</v>
          </cell>
          <cell r="AB26">
            <v>56.728856501226979</v>
          </cell>
          <cell r="AC26">
            <v>100</v>
          </cell>
          <cell r="AD26">
            <v>100</v>
          </cell>
          <cell r="AE26">
            <v>100</v>
          </cell>
        </row>
        <row r="27">
          <cell r="Z27">
            <v>100</v>
          </cell>
          <cell r="AA27">
            <v>100</v>
          </cell>
          <cell r="AB27">
            <v>195.44437424918391</v>
          </cell>
          <cell r="AC27">
            <v>100</v>
          </cell>
          <cell r="AD27">
            <v>100</v>
          </cell>
          <cell r="AE27">
            <v>100</v>
          </cell>
        </row>
        <row r="28">
          <cell r="Z28">
            <v>100</v>
          </cell>
          <cell r="AA28">
            <v>100</v>
          </cell>
          <cell r="AB28">
            <v>42.818896852187507</v>
          </cell>
          <cell r="AC28">
            <v>100</v>
          </cell>
          <cell r="AD28">
            <v>100</v>
          </cell>
          <cell r="AE28">
            <v>100</v>
          </cell>
        </row>
        <row r="29">
          <cell r="Z29">
            <v>100</v>
          </cell>
          <cell r="AA29">
            <v>100</v>
          </cell>
          <cell r="AB29">
            <v>123.52766058476716</v>
          </cell>
          <cell r="AC29">
            <v>100</v>
          </cell>
          <cell r="AD29">
            <v>100</v>
          </cell>
          <cell r="AE29">
            <v>100</v>
          </cell>
        </row>
        <row r="30">
          <cell r="Z30">
            <v>100</v>
          </cell>
          <cell r="AA30">
            <v>100</v>
          </cell>
          <cell r="AB30">
            <v>100</v>
          </cell>
          <cell r="AC30">
            <v>183.41988154134577</v>
          </cell>
          <cell r="AD30">
            <v>100</v>
          </cell>
          <cell r="AE30">
            <v>100</v>
          </cell>
        </row>
        <row r="31">
          <cell r="Z31">
            <v>100</v>
          </cell>
          <cell r="AA31">
            <v>100</v>
          </cell>
          <cell r="AB31">
            <v>100</v>
          </cell>
          <cell r="AC31">
            <v>532.93997555129829</v>
          </cell>
          <cell r="AD31">
            <v>100</v>
          </cell>
          <cell r="AE31">
            <v>100</v>
          </cell>
        </row>
        <row r="32">
          <cell r="Z32">
            <v>100</v>
          </cell>
          <cell r="AA32">
            <v>100</v>
          </cell>
          <cell r="AB32">
            <v>100</v>
          </cell>
          <cell r="AC32">
            <v>63.463175570415153</v>
          </cell>
          <cell r="AD32">
            <v>100</v>
          </cell>
          <cell r="AE32">
            <v>100</v>
          </cell>
        </row>
        <row r="33">
          <cell r="Z33">
            <v>100</v>
          </cell>
          <cell r="AA33">
            <v>100</v>
          </cell>
          <cell r="AB33">
            <v>100</v>
          </cell>
          <cell r="AC33">
            <v>166.58246358536991</v>
          </cell>
          <cell r="AD33">
            <v>100</v>
          </cell>
          <cell r="AE33">
            <v>100</v>
          </cell>
        </row>
        <row r="34">
          <cell r="Z34">
            <v>100</v>
          </cell>
          <cell r="AA34">
            <v>100</v>
          </cell>
          <cell r="AB34">
            <v>100</v>
          </cell>
          <cell r="AC34">
            <v>112.59949052741027</v>
          </cell>
          <cell r="AD34">
            <v>100</v>
          </cell>
          <cell r="AE34">
            <v>100</v>
          </cell>
        </row>
        <row r="35">
          <cell r="Z35">
            <v>100</v>
          </cell>
          <cell r="AA35">
            <v>100</v>
          </cell>
          <cell r="AB35">
            <v>100</v>
          </cell>
          <cell r="AC35">
            <v>100</v>
          </cell>
          <cell r="AD35">
            <v>43.63134254087975</v>
          </cell>
          <cell r="AE35">
            <v>100</v>
          </cell>
        </row>
        <row r="36">
          <cell r="Z36">
            <v>100</v>
          </cell>
          <cell r="AA36">
            <v>100</v>
          </cell>
          <cell r="AB36">
            <v>100</v>
          </cell>
          <cell r="AC36">
            <v>100</v>
          </cell>
          <cell r="AD36">
            <v>25.978116894698289</v>
          </cell>
          <cell r="AE36">
            <v>100</v>
          </cell>
        </row>
        <row r="37">
          <cell r="Z37">
            <v>100</v>
          </cell>
          <cell r="AA37">
            <v>100</v>
          </cell>
          <cell r="AB37">
            <v>100</v>
          </cell>
          <cell r="AC37">
            <v>100</v>
          </cell>
          <cell r="AD37">
            <v>26.566056611346688</v>
          </cell>
          <cell r="AE37">
            <v>100</v>
          </cell>
        </row>
        <row r="38">
          <cell r="Z38">
            <v>100</v>
          </cell>
          <cell r="AA38">
            <v>100</v>
          </cell>
          <cell r="AB38">
            <v>100</v>
          </cell>
          <cell r="AC38">
            <v>100</v>
          </cell>
          <cell r="AD38">
            <v>17.751552715102857</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232.72603570907151</v>
          </cell>
        </row>
        <row r="44">
          <cell r="Z44">
            <v>100</v>
          </cell>
          <cell r="AA44">
            <v>100</v>
          </cell>
          <cell r="AB44">
            <v>100</v>
          </cell>
          <cell r="AC44">
            <v>100</v>
          </cell>
          <cell r="AD44">
            <v>100</v>
          </cell>
          <cell r="AE44">
            <v>0</v>
          </cell>
        </row>
      </sheetData>
      <sheetData sheetId="2">
        <row r="17">
          <cell r="W17" t="str">
            <v>1.1</v>
          </cell>
          <cell r="X17">
            <v>34.209647605309087</v>
          </cell>
          <cell r="Y17">
            <v>0.45728918968355586</v>
          </cell>
        </row>
        <row r="18">
          <cell r="W18" t="str">
            <v>1.2</v>
          </cell>
          <cell r="X18">
            <v>0</v>
          </cell>
          <cell r="Y18">
            <v>0</v>
          </cell>
        </row>
        <row r="19">
          <cell r="W19" t="str">
            <v>1.3</v>
          </cell>
          <cell r="X19">
            <v>48.885658448297441</v>
          </cell>
          <cell r="Y19">
            <v>0.62191329796963601</v>
          </cell>
        </row>
        <row r="20">
          <cell r="W20" t="str">
            <v>1.4</v>
          </cell>
          <cell r="X20">
            <v>0</v>
          </cell>
          <cell r="Y20">
            <v>0</v>
          </cell>
        </row>
        <row r="21">
          <cell r="W21" t="str">
            <v>1.5</v>
          </cell>
          <cell r="X21">
            <v>0</v>
          </cell>
          <cell r="Y21">
            <v>0</v>
          </cell>
        </row>
        <row r="22">
          <cell r="W22" t="str">
            <v>2.6</v>
          </cell>
          <cell r="X22">
            <v>41.446405454685511</v>
          </cell>
          <cell r="Y22">
            <v>1.0060362173038229</v>
          </cell>
        </row>
        <row r="23">
          <cell r="W23" t="str">
            <v>2.7</v>
          </cell>
          <cell r="X23">
            <v>81.084774157813513</v>
          </cell>
          <cell r="Y23">
            <v>1.0426193524785072</v>
          </cell>
        </row>
        <row r="24">
          <cell r="W24" t="str">
            <v>2.8</v>
          </cell>
          <cell r="X24">
            <v>49.707061365747286</v>
          </cell>
          <cell r="Y24">
            <v>1.3352844338759833</v>
          </cell>
        </row>
        <row r="25">
          <cell r="W25" t="str">
            <v>2.9</v>
          </cell>
          <cell r="X25">
            <v>203.61289602296182</v>
          </cell>
          <cell r="Y25">
            <v>11.066398390342053</v>
          </cell>
        </row>
        <row r="26">
          <cell r="W26" t="str">
            <v>3.10</v>
          </cell>
          <cell r="X26">
            <v>300</v>
          </cell>
          <cell r="Y26">
            <v>10.865191146881289</v>
          </cell>
        </row>
        <row r="27">
          <cell r="W27" t="str">
            <v>3.11</v>
          </cell>
          <cell r="X27">
            <v>56.728856501226979</v>
          </cell>
          <cell r="Y27">
            <v>1.9206145966709345</v>
          </cell>
        </row>
        <row r="28">
          <cell r="W28" t="str">
            <v>3.12</v>
          </cell>
          <cell r="X28">
            <v>195.44437424918391</v>
          </cell>
          <cell r="Y28">
            <v>4.9021401134077189</v>
          </cell>
        </row>
        <row r="29">
          <cell r="W29" t="str">
            <v>3.13</v>
          </cell>
          <cell r="X29">
            <v>42.818896852187507</v>
          </cell>
          <cell r="Y29">
            <v>1.1706603255899031</v>
          </cell>
        </row>
        <row r="30">
          <cell r="W30" t="str">
            <v>3.14</v>
          </cell>
          <cell r="X30">
            <v>123.52766058476716</v>
          </cell>
          <cell r="Y30">
            <v>4.3168099506127673</v>
          </cell>
        </row>
        <row r="31">
          <cell r="W31" t="str">
            <v>4.15</v>
          </cell>
          <cell r="X31">
            <v>183.41988154134577</v>
          </cell>
          <cell r="Y31">
            <v>9.9689043351015183</v>
          </cell>
        </row>
        <row r="32">
          <cell r="W32" t="str">
            <v>4.16</v>
          </cell>
          <cell r="X32">
            <v>300</v>
          </cell>
          <cell r="Y32">
            <v>20</v>
          </cell>
        </row>
        <row r="33">
          <cell r="W33" t="str">
            <v>4.17</v>
          </cell>
          <cell r="X33">
            <v>63.463175570415153</v>
          </cell>
          <cell r="Y33">
            <v>4.0424364368026344</v>
          </cell>
        </row>
        <row r="34">
          <cell r="W34" t="str">
            <v>4.18</v>
          </cell>
          <cell r="X34">
            <v>166.58246358536991</v>
          </cell>
          <cell r="Y34">
            <v>11.413938174501554</v>
          </cell>
        </row>
        <row r="35">
          <cell r="W35" t="str">
            <v>4.19</v>
          </cell>
          <cell r="X35">
            <v>112.59949052741027</v>
          </cell>
          <cell r="Y35">
            <v>7.2434607645875255</v>
          </cell>
        </row>
        <row r="36">
          <cell r="W36" t="str">
            <v>5.20</v>
          </cell>
          <cell r="X36">
            <v>43.63134254087975</v>
          </cell>
          <cell r="Y36">
            <v>1.8291567587342235</v>
          </cell>
        </row>
        <row r="37">
          <cell r="W37" t="str">
            <v>5.21</v>
          </cell>
          <cell r="X37">
            <v>25.978116894698289</v>
          </cell>
          <cell r="Y37">
            <v>1.4450338394000366</v>
          </cell>
        </row>
        <row r="38">
          <cell r="W38" t="str">
            <v>5.22</v>
          </cell>
          <cell r="X38">
            <v>26.566056611346688</v>
          </cell>
          <cell r="Y38">
            <v>1.5913663800987747</v>
          </cell>
        </row>
        <row r="39">
          <cell r="W39" t="str">
            <v>5.23</v>
          </cell>
          <cell r="X39">
            <v>17.751552715102857</v>
          </cell>
          <cell r="Y39">
            <v>1.0974940552405341</v>
          </cell>
        </row>
        <row r="40">
          <cell r="W40" t="str">
            <v>5.24</v>
          </cell>
          <cell r="X40">
            <v>0</v>
          </cell>
          <cell r="Y40">
            <v>0</v>
          </cell>
        </row>
        <row r="41">
          <cell r="W41" t="str">
            <v>5.25</v>
          </cell>
          <cell r="X41">
            <v>0</v>
          </cell>
          <cell r="Y41">
            <v>0</v>
          </cell>
        </row>
      </sheetData>
      <sheetData sheetId="3">
        <row r="20">
          <cell r="Z20">
            <v>98.066773744392847</v>
          </cell>
        </row>
        <row r="21">
          <cell r="Z21">
            <v>95.915442335696483</v>
          </cell>
        </row>
        <row r="22">
          <cell r="Z22">
            <v>106.3863214703148</v>
          </cell>
        </row>
        <row r="23">
          <cell r="Z23">
            <v>105.13942646213867</v>
          </cell>
        </row>
        <row r="24">
          <cell r="Z24">
            <v>98.772038518005388</v>
          </cell>
        </row>
        <row r="25">
          <cell r="Z25">
            <v>97.347088664832839</v>
          </cell>
        </row>
        <row r="26">
          <cell r="Z26">
            <v>99.383961324711564</v>
          </cell>
        </row>
        <row r="27">
          <cell r="Z27">
            <v>103.28373775411177</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FEF68-9285-483A-A58B-7B0ECA1465C4}">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Whitby Park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59</v>
      </c>
      <c r="L16" s="63">
        <f>'Input Sheet'!$H$77</f>
        <v>1.0792024876531918</v>
      </c>
      <c r="M16" s="62">
        <f>'Input Sheet'!$I$77</f>
        <v>34659</v>
      </c>
      <c r="N16" s="63">
        <f>'Input Sheet'!$J$77</f>
        <v>9.2826247070639436</v>
      </c>
      <c r="O16" s="63">
        <f>'Input Sheet'!$K$77</f>
        <v>0.17022995470152052</v>
      </c>
      <c r="P16" s="63">
        <f>'Input Sheet'!$L$77</f>
        <v>-20.902054088164729</v>
      </c>
      <c r="Q16" s="62">
        <f>'Input Sheet'!$M$77</f>
        <v>11.626048900069549</v>
      </c>
      <c r="R16" s="39"/>
      <c r="S16" s="39"/>
      <c r="T16" s="39"/>
      <c r="U16" s="22"/>
      <c r="V16" s="5"/>
      <c r="W16" s="53" t="str">
        <f>'Input Sheet'!$S77</f>
        <v>1. Serious Challenges</v>
      </c>
      <c r="X16" s="64">
        <f>'Input Sheet'!$U77</f>
        <v>1.0792024876531918</v>
      </c>
      <c r="Y16" s="64">
        <f>'Input Sheet'!$W77</f>
        <v>9.2826247070639436</v>
      </c>
      <c r="Z16" s="10"/>
      <c r="AA16" s="10"/>
      <c r="AB16" s="52">
        <f>IF((LEFT($E16,2)=AB$13),$Q16,100)</f>
        <v>11.626048900069549</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790</v>
      </c>
      <c r="L17" s="63">
        <f>'Input Sheet'!$H$78</f>
        <v>14.450338394000367</v>
      </c>
      <c r="M17" s="62">
        <f>'Input Sheet'!$I$78</f>
        <v>44187</v>
      </c>
      <c r="N17" s="63">
        <f>'Input Sheet'!$J$78</f>
        <v>11.834482758620691</v>
      </c>
      <c r="O17" s="63">
        <f>'Input Sheet'!$K$78</f>
        <v>1.7878561567881959</v>
      </c>
      <c r="P17" s="63">
        <f>'Input Sheet'!$L$78</f>
        <v>5.9877586771065738</v>
      </c>
      <c r="Q17" s="62">
        <f>'Input Sheet'!$M$78</f>
        <v>122.10367524067907</v>
      </c>
      <c r="R17" s="39"/>
      <c r="S17" s="39"/>
      <c r="T17" s="39"/>
      <c r="U17" s="22"/>
      <c r="V17" s="65"/>
      <c r="W17" s="53" t="str">
        <f>'Input Sheet'!$S78</f>
        <v>2. Multiple Concerns</v>
      </c>
      <c r="X17" s="64">
        <f>'Input Sheet'!$U78</f>
        <v>14.450338394000367</v>
      </c>
      <c r="Y17" s="64">
        <f>'Input Sheet'!$W78</f>
        <v>11.834482758620691</v>
      </c>
      <c r="Z17" s="10"/>
      <c r="AA17" s="10"/>
      <c r="AB17" s="52">
        <f>IF((LEFT($E17,2)=AB$13),$Q17,100)</f>
        <v>100</v>
      </c>
      <c r="AC17" s="52">
        <f>IF((LEFT($E17,2)=AC$13),$Q17,100)</f>
        <v>122.10367524067907</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1267</v>
      </c>
      <c r="L18" s="63">
        <f>'Input Sheet'!$H$79</f>
        <v>23.175416133162614</v>
      </c>
      <c r="M18" s="62">
        <f>'Input Sheet'!$I$79</f>
        <v>54317</v>
      </c>
      <c r="N18" s="63">
        <f>'Input Sheet'!$J$79</f>
        <v>14.547572815533979</v>
      </c>
      <c r="O18" s="63">
        <f>'Input Sheet'!$K$79</f>
        <v>2.3326030524513501</v>
      </c>
      <c r="P18" s="63">
        <f>'Input Sheet'!$L$79</f>
        <v>18.0933637909427</v>
      </c>
      <c r="Q18" s="62">
        <f>'Input Sheet'!$M$79</f>
        <v>159.30778575251932</v>
      </c>
      <c r="R18" s="39"/>
      <c r="S18" s="39"/>
      <c r="T18" s="39"/>
      <c r="U18" s="22"/>
      <c r="V18" s="66"/>
      <c r="W18" s="53" t="str">
        <f>'Input Sheet'!$S79</f>
        <v>3. Unhealthy Traits</v>
      </c>
      <c r="X18" s="64">
        <f>'Input Sheet'!$U79</f>
        <v>23.175416133162614</v>
      </c>
      <c r="Y18" s="64">
        <f>'Input Sheet'!$W79</f>
        <v>14.547572815533979</v>
      </c>
      <c r="Z18" s="10"/>
      <c r="AA18" s="10"/>
      <c r="AB18" s="52">
        <f t="shared" si="0"/>
        <v>100</v>
      </c>
      <c r="AC18" s="52">
        <f t="shared" si="0"/>
        <v>100</v>
      </c>
      <c r="AD18" s="52">
        <f>IF((LEFT($E18,2)=AD$13),$Q18,100)</f>
        <v>159.30778575251932</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2921</v>
      </c>
      <c r="L19" s="63">
        <f>'Input Sheet'!$H$80</f>
        <v>53.429668922626675</v>
      </c>
      <c r="M19" s="62">
        <f>'Input Sheet'!$I$80</f>
        <v>108223</v>
      </c>
      <c r="N19" s="63">
        <f>'Input Sheet'!$J$80</f>
        <v>28.985068630733181</v>
      </c>
      <c r="O19" s="63">
        <f>'Input Sheet'!$K$80</f>
        <v>2.699056577622132</v>
      </c>
      <c r="P19" s="63">
        <f>'Input Sheet'!$L$80</f>
        <v>39.837811730797895</v>
      </c>
      <c r="Q19" s="62">
        <f>'Input Sheet'!$M$80</f>
        <v>184.33514718669537</v>
      </c>
      <c r="R19" s="39"/>
      <c r="S19" s="39"/>
      <c r="T19" s="39"/>
      <c r="U19" s="22"/>
      <c r="V19" s="66"/>
      <c r="W19" s="53" t="str">
        <f>'Input Sheet'!$S80</f>
        <v>4. Healthy Behaviours</v>
      </c>
      <c r="X19" s="64">
        <f>'Input Sheet'!$U80</f>
        <v>53.429668922626675</v>
      </c>
      <c r="Y19" s="64">
        <f>'Input Sheet'!$W80</f>
        <v>28.985068630733181</v>
      </c>
      <c r="Z19" s="10"/>
      <c r="AA19" s="10"/>
      <c r="AB19" s="52">
        <f t="shared" si="0"/>
        <v>100</v>
      </c>
      <c r="AC19" s="52">
        <f t="shared" si="0"/>
        <v>100</v>
      </c>
      <c r="AD19" s="52">
        <f t="shared" si="0"/>
        <v>100</v>
      </c>
      <c r="AE19" s="52">
        <f>IF((LEFT($E19,2)=AE$13),$Q19,100)</f>
        <v>184.33514718669537</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326</v>
      </c>
      <c r="L20" s="63">
        <f>'Input Sheet'!$H$81</f>
        <v>5.9630510334735689</v>
      </c>
      <c r="M20" s="62">
        <f>'Input Sheet'!$I$81</f>
        <v>126333</v>
      </c>
      <c r="N20" s="63">
        <f>'Input Sheet'!$J$81</f>
        <v>33.835420154000666</v>
      </c>
      <c r="O20" s="63">
        <f>'Input Sheet'!$K$81</f>
        <v>0.25804817426958909</v>
      </c>
      <c r="P20" s="63">
        <f>'Input Sheet'!$L$81</f>
        <v>-43.556187170904202</v>
      </c>
      <c r="Q20" s="62">
        <f>'Input Sheet'!$M$81</f>
        <v>17.623694360327026</v>
      </c>
      <c r="R20" s="39"/>
      <c r="S20" s="39"/>
      <c r="T20" s="39"/>
      <c r="U20" s="22"/>
      <c r="V20" s="66"/>
      <c r="W20" s="53" t="str">
        <f>'Input Sheet'!$S81</f>
        <v>5. Fit and Well</v>
      </c>
      <c r="X20" s="64">
        <f>'Input Sheet'!$U81</f>
        <v>5.9630510334735689</v>
      </c>
      <c r="Y20" s="64">
        <f>'Input Sheet'!$W81</f>
        <v>33.835420154000666</v>
      </c>
      <c r="Z20" s="6"/>
      <c r="AA20" s="6"/>
      <c r="AB20" s="52">
        <f t="shared" si="0"/>
        <v>100</v>
      </c>
      <c r="AC20" s="52">
        <f t="shared" si="0"/>
        <v>100</v>
      </c>
      <c r="AD20" s="52">
        <f t="shared" si="0"/>
        <v>100</v>
      </c>
      <c r="AE20" s="52">
        <f t="shared" si="0"/>
        <v>100</v>
      </c>
      <c r="AF20" s="52">
        <f>IF((LEFT($E20,2)=AF$13),$Q20,100)</f>
        <v>17.623694360327026</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104</v>
      </c>
      <c r="L21" s="63">
        <f>'Input Sheet'!$H$82</f>
        <v>1.9023230290835924</v>
      </c>
      <c r="M21" s="62">
        <f>'Input Sheet'!$I$82</f>
        <v>5656</v>
      </c>
      <c r="N21" s="63">
        <f>'Input Sheet'!$J$82</f>
        <v>1.5148309340475392</v>
      </c>
      <c r="O21" s="63">
        <f>'Input Sheet'!$K$82</f>
        <v>1.8387553041018387</v>
      </c>
      <c r="P21" s="63">
        <f>'Input Sheet'!$L$82</f>
        <v>2.3456860450326991</v>
      </c>
      <c r="Q21" s="62">
        <f>'Input Sheet'!$M$82</f>
        <v>125.57989055588514</v>
      </c>
      <c r="R21" s="39"/>
      <c r="S21" s="39"/>
      <c r="T21" s="39"/>
      <c r="U21" s="22"/>
      <c r="V21" s="66"/>
      <c r="W21" s="53" t="str">
        <f>'Input Sheet'!$S82</f>
        <v>7. Not Private Households</v>
      </c>
      <c r="X21" s="64">
        <f>'Input Sheet'!$U82</f>
        <v>1.9023230290835924</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125.57989055588514</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5467</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9390EFEB-84F6-4004-A7FA-97A8FC0C635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DBE12-6F2A-4AB8-9D15-0EFB158634F4}">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Whitby Park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25</v>
      </c>
      <c r="M16" s="121">
        <f>IF('Input Sheet'!$S$6=0,'Input Sheet'!H8,'Input Sheet'!H40)</f>
        <v>0.45728918968355586</v>
      </c>
      <c r="N16" s="120">
        <f>IF('Input Sheet'!$S$6=0,'Input Sheet'!I8,'Input Sheet'!I40)</f>
        <v>4991</v>
      </c>
      <c r="O16" s="121">
        <f>IF('Input Sheet'!$S$6=0,'Input Sheet'!J8,'Input Sheet'!J40)</f>
        <v>1.3367258118513559</v>
      </c>
      <c r="P16" s="121">
        <f>IF('Input Sheet'!$S$6=0,'Input Sheet'!K8,'Input Sheet'!K40)</f>
        <v>0.50090162292125828</v>
      </c>
      <c r="Q16" s="121">
        <f>IF('Input Sheet'!$S$6=0,'Input Sheet'!L8,'Input Sheet'!L40)</f>
        <v>-5.66213415283333</v>
      </c>
      <c r="R16" s="62">
        <f>IF('Input Sheet'!$S$6=0,'Input Sheet'!M8,'Input Sheet'!M40)</f>
        <v>34.209647605309087</v>
      </c>
      <c r="S16" s="31"/>
      <c r="T16" s="31"/>
      <c r="U16" s="31"/>
      <c r="V16" s="22"/>
      <c r="W16" s="65"/>
      <c r="Y16" s="10"/>
      <c r="Z16" s="114">
        <f>IF((LEFT($E16,1)=Z$13),$R16,100)</f>
        <v>34.209647605309087</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-16.403140779070593</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34</v>
      </c>
      <c r="M18" s="121">
        <f>IF('Input Sheet'!$S$6=0,'Input Sheet'!H10,'Input Sheet'!H42)</f>
        <v>0.62191329796963601</v>
      </c>
      <c r="N18" s="120">
        <f>IF('Input Sheet'!$S$6=0,'Input Sheet'!I10,'Input Sheet'!I42)</f>
        <v>4750</v>
      </c>
      <c r="O18" s="121">
        <f>IF('Input Sheet'!$S$6=0,'Input Sheet'!J10,'Input Sheet'!J42)</f>
        <v>1.2721794442584533</v>
      </c>
      <c r="P18" s="121">
        <f>IF('Input Sheet'!$S$6=0,'Input Sheet'!K10,'Input Sheet'!K42)</f>
        <v>0.71578947368421053</v>
      </c>
      <c r="Q18" s="121">
        <f>IF('Input Sheet'!$S$6=0,'Input Sheet'!L10,'Input Sheet'!L42)</f>
        <v>-4.2901425178707715</v>
      </c>
      <c r="R18" s="62">
        <f>IF('Input Sheet'!$S$6=0,'Input Sheet'!M10,'Input Sheet'!M42)</f>
        <v>48.885658448297441</v>
      </c>
      <c r="S18" s="31"/>
      <c r="T18" s="31"/>
      <c r="U18" s="31"/>
      <c r="V18" s="22"/>
      <c r="W18" s="66"/>
      <c r="Y18" s="10"/>
      <c r="Z18" s="114">
        <f>IF((LEFT($E18,1)=Z$13),$R18,100)</f>
        <v>48.885658448297441</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-6.7840761262834004</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-7.9686786951491095</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55</v>
      </c>
      <c r="M21" s="121">
        <f>IF('Input Sheet'!$S$6=0,'Input Sheet'!H13,'Input Sheet'!H45)</f>
        <v>1.0060362173038229</v>
      </c>
      <c r="N21" s="120">
        <f>IF('Input Sheet'!$S$6=0,'Input Sheet'!I13,'Input Sheet'!I45)</f>
        <v>9063</v>
      </c>
      <c r="O21" s="121">
        <f>IF('Input Sheet'!$S$6=0,'Input Sheet'!J13,'Input Sheet'!J45)</f>
        <v>2.4273183796451292</v>
      </c>
      <c r="P21" s="121">
        <f>IF('Input Sheet'!$S$6=0,'Input Sheet'!K13,'Input Sheet'!K45)</f>
        <v>0.60686306962374492</v>
      </c>
      <c r="Q21" s="121">
        <f>IF('Input Sheet'!$S$6=0,'Input Sheet'!L13,'Input Sheet'!L45)</f>
        <v>-6.8285320126765319</v>
      </c>
      <c r="R21" s="62">
        <f>IF('Input Sheet'!$S$6=0,'Input Sheet'!M13,'Input Sheet'!M45)</f>
        <v>41.446405454685511</v>
      </c>
      <c r="S21" s="31"/>
      <c r="T21" s="31"/>
      <c r="U21" s="31"/>
      <c r="V21" s="22"/>
      <c r="W21" s="66"/>
      <c r="Z21" s="114">
        <f t="shared" ref="Z21:AE44" si="2">IF((LEFT($E21,1)=Z$13),$R21,100)</f>
        <v>100</v>
      </c>
      <c r="AA21" s="114">
        <f t="shared" si="0"/>
        <v>41.446405454685511</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57</v>
      </c>
      <c r="M22" s="121">
        <f>IF('Input Sheet'!$S$6=0,'Input Sheet'!H14,'Input Sheet'!H46)</f>
        <v>1.0426193524785072</v>
      </c>
      <c r="N22" s="120">
        <f>IF('Input Sheet'!$S$6=0,'Input Sheet'!I14,'Input Sheet'!I46)</f>
        <v>4801</v>
      </c>
      <c r="O22" s="121">
        <f>IF('Input Sheet'!$S$6=0,'Input Sheet'!J14,'Input Sheet'!J46)</f>
        <v>1.2858386340810177</v>
      </c>
      <c r="P22" s="121">
        <f>IF('Input Sheet'!$S$6=0,'Input Sheet'!K14,'Input Sheet'!K46)</f>
        <v>1.1872526556967298</v>
      </c>
      <c r="Q22" s="121">
        <f>IF('Input Sheet'!$S$6=0,'Input Sheet'!L14,'Input Sheet'!L46)</f>
        <v>-1.596208330339925</v>
      </c>
      <c r="R22" s="62">
        <f>IF('Input Sheet'!$S$6=0,'Input Sheet'!M14,'Input Sheet'!M46)</f>
        <v>81.084774157813513</v>
      </c>
      <c r="S22" s="31"/>
      <c r="T22" s="31"/>
      <c r="U22" s="31"/>
      <c r="V22" s="22"/>
      <c r="W22" s="66"/>
      <c r="Z22" s="114">
        <f t="shared" si="2"/>
        <v>100</v>
      </c>
      <c r="AA22" s="114">
        <f t="shared" si="0"/>
        <v>81.084774157813513</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73</v>
      </c>
      <c r="M23" s="121">
        <f>IF('Input Sheet'!$S$6=0,'Input Sheet'!H15,'Input Sheet'!H47)</f>
        <v>1.3352844338759833</v>
      </c>
      <c r="N23" s="120">
        <f>IF('Input Sheet'!$S$6=0,'Input Sheet'!I15,'Input Sheet'!I47)</f>
        <v>10030</v>
      </c>
      <c r="O23" s="121">
        <f>IF('Input Sheet'!$S$6=0,'Input Sheet'!J15,'Input Sheet'!J47)</f>
        <v>2.6863073317710078</v>
      </c>
      <c r="P23" s="121">
        <f>IF('Input Sheet'!$S$6=0,'Input Sheet'!K15,'Input Sheet'!K47)</f>
        <v>0.72781655034895321</v>
      </c>
      <c r="Q23" s="121">
        <f>IF('Input Sheet'!$S$6=0,'Input Sheet'!L15,'Input Sheet'!L47)</f>
        <v>-6.1783487834612201</v>
      </c>
      <c r="R23" s="62">
        <f>IF('Input Sheet'!$S$6=0,'Input Sheet'!M15,'Input Sheet'!M47)</f>
        <v>49.707061365747286</v>
      </c>
      <c r="S23" s="31"/>
      <c r="T23" s="31"/>
      <c r="U23" s="31"/>
      <c r="V23" s="22"/>
      <c r="W23" s="66"/>
      <c r="Z23" s="114">
        <f t="shared" si="2"/>
        <v>100</v>
      </c>
      <c r="AA23" s="114">
        <f t="shared" si="0"/>
        <v>49.707061365747286</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605</v>
      </c>
      <c r="M24" s="121">
        <f>IF('Input Sheet'!$S$6=0,'Input Sheet'!H16,'Input Sheet'!H48)</f>
        <v>11.066398390342053</v>
      </c>
      <c r="N24" s="120">
        <f>IF('Input Sheet'!$S$6=0,'Input Sheet'!I16,'Input Sheet'!I48)</f>
        <v>20293</v>
      </c>
      <c r="O24" s="121">
        <f>IF('Input Sheet'!$S$6=0,'Input Sheet'!J16,'Input Sheet'!J48)</f>
        <v>5.4350184131235348</v>
      </c>
      <c r="P24" s="121">
        <f>IF('Input Sheet'!$S$6=0,'Input Sheet'!K16,'Input Sheet'!K48)</f>
        <v>2.9813236091262998</v>
      </c>
      <c r="Q24" s="121">
        <f>IF('Input Sheet'!$S$6=0,'Input Sheet'!L16,'Input Sheet'!L48)</f>
        <v>18.366385185760333</v>
      </c>
      <c r="R24" s="62">
        <f>IF('Input Sheet'!$S$6=0,'Input Sheet'!M16,'Input Sheet'!M48)</f>
        <v>203.61289602296182</v>
      </c>
      <c r="S24" s="31"/>
      <c r="T24" s="31"/>
      <c r="U24" s="31"/>
      <c r="V24" s="22"/>
      <c r="W24" s="66"/>
      <c r="Z24" s="114">
        <f t="shared" si="2"/>
        <v>100</v>
      </c>
      <c r="AA24" s="114">
        <f t="shared" si="0"/>
        <v>203.61289602296182</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594</v>
      </c>
      <c r="M25" s="121">
        <f>IF('Input Sheet'!$S$6=0,'Input Sheet'!H17,'Input Sheet'!H49)</f>
        <v>10.865191146881289</v>
      </c>
      <c r="N25" s="120">
        <f>IF('Input Sheet'!$S$6=0,'Input Sheet'!I17,'Input Sheet'!I49)</f>
        <v>9055</v>
      </c>
      <c r="O25" s="121">
        <f>IF('Input Sheet'!$S$6=0,'Input Sheet'!J17,'Input Sheet'!J49)</f>
        <v>2.4251757616337462</v>
      </c>
      <c r="P25" s="121">
        <f>IF('Input Sheet'!$S$6=0,'Input Sheet'!K17,'Input Sheet'!K49)</f>
        <v>6.5599116510215358</v>
      </c>
      <c r="Q25" s="121">
        <f>IF('Input Sheet'!$S$6=0,'Input Sheet'!L17,'Input Sheet'!L49)</f>
        <v>40.567409584942617</v>
      </c>
      <c r="R25" s="62">
        <f>IF('Input Sheet'!$S$6=0,'Input Sheet'!M17,'Input Sheet'!M49)</f>
        <v>448.01664764956388</v>
      </c>
      <c r="S25" s="31"/>
      <c r="T25" s="31"/>
      <c r="U25" s="31"/>
      <c r="V25" s="22"/>
      <c r="W25" s="66"/>
      <c r="Z25" s="114">
        <f t="shared" si="2"/>
        <v>100</v>
      </c>
      <c r="AA25" s="114">
        <f t="shared" si="0"/>
        <v>100</v>
      </c>
      <c r="AB25" s="114">
        <f t="shared" si="0"/>
        <v>448.01664764956388</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105</v>
      </c>
      <c r="M26" s="121">
        <f>IF('Input Sheet'!$S$6=0,'Input Sheet'!H18,'Input Sheet'!H50)</f>
        <v>1.9206145966709345</v>
      </c>
      <c r="N26" s="120">
        <f>IF('Input Sheet'!$S$6=0,'Input Sheet'!I18,'Input Sheet'!I50)</f>
        <v>12641</v>
      </c>
      <c r="O26" s="121">
        <f>IF('Input Sheet'!$S$6=0,'Input Sheet'!J18,'Input Sheet'!J50)</f>
        <v>3.3856042852360226</v>
      </c>
      <c r="P26" s="121">
        <f>IF('Input Sheet'!$S$6=0,'Input Sheet'!K18,'Input Sheet'!K50)</f>
        <v>0.83063048809429629</v>
      </c>
      <c r="Q26" s="121">
        <f>IF('Input Sheet'!$S$6=0,'Input Sheet'!L18,'Input Sheet'!L50)</f>
        <v>-5.9892175158402381</v>
      </c>
      <c r="R26" s="62">
        <f>IF('Input Sheet'!$S$6=0,'Input Sheet'!M18,'Input Sheet'!M50)</f>
        <v>56.728856501226979</v>
      </c>
      <c r="S26" s="31"/>
      <c r="T26" s="31"/>
      <c r="U26" s="31"/>
      <c r="V26" s="22"/>
      <c r="W26" s="66"/>
      <c r="Z26" s="114">
        <f t="shared" si="2"/>
        <v>100</v>
      </c>
      <c r="AA26" s="114">
        <f t="shared" si="0"/>
        <v>100</v>
      </c>
      <c r="AB26" s="114">
        <f t="shared" si="0"/>
        <v>56.728856501226979</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268</v>
      </c>
      <c r="M27" s="121">
        <f>IF('Input Sheet'!$S$6=0,'Input Sheet'!H19,'Input Sheet'!H51)</f>
        <v>4.9021401134077189</v>
      </c>
      <c r="N27" s="120">
        <f>IF('Input Sheet'!$S$6=0,'Input Sheet'!I19,'Input Sheet'!I51)</f>
        <v>9365</v>
      </c>
      <c r="O27" s="121">
        <f>IF('Input Sheet'!$S$6=0,'Input Sheet'!J19,'Input Sheet'!J51)</f>
        <v>2.508202209574824</v>
      </c>
      <c r="P27" s="121">
        <f>IF('Input Sheet'!$S$6=0,'Input Sheet'!K19,'Input Sheet'!K51)</f>
        <v>2.8617191671115858</v>
      </c>
      <c r="Q27" s="121">
        <f>IF('Input Sheet'!$S$6=0,'Input Sheet'!L19,'Input Sheet'!L51)</f>
        <v>11.319366074318244</v>
      </c>
      <c r="R27" s="62">
        <f>IF('Input Sheet'!$S$6=0,'Input Sheet'!M19,'Input Sheet'!M51)</f>
        <v>195.44437424918391</v>
      </c>
      <c r="S27" s="31"/>
      <c r="T27" s="31"/>
      <c r="U27" s="31"/>
      <c r="V27" s="22"/>
      <c r="W27" s="66"/>
      <c r="Z27" s="114">
        <f t="shared" si="2"/>
        <v>100</v>
      </c>
      <c r="AA27" s="114">
        <f t="shared" si="0"/>
        <v>100</v>
      </c>
      <c r="AB27" s="114">
        <f t="shared" si="0"/>
        <v>195.44437424918391</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64</v>
      </c>
      <c r="M28" s="121">
        <f>IF('Input Sheet'!$S$6=0,'Input Sheet'!H20,'Input Sheet'!H52)</f>
        <v>1.1706603255899031</v>
      </c>
      <c r="N28" s="120">
        <f>IF('Input Sheet'!$S$6=0,'Input Sheet'!I20,'Input Sheet'!I52)</f>
        <v>10208</v>
      </c>
      <c r="O28" s="121">
        <f>IF('Input Sheet'!$S$6=0,'Input Sheet'!J20,'Input Sheet'!J52)</f>
        <v>2.7339805825242718</v>
      </c>
      <c r="P28" s="121">
        <f>IF('Input Sheet'!$S$6=0,'Input Sheet'!K20,'Input Sheet'!K52)</f>
        <v>0.62695924764890276</v>
      </c>
      <c r="Q28" s="121">
        <f>IF('Input Sheet'!$S$6=0,'Input Sheet'!L20,'Input Sheet'!L52)</f>
        <v>-7.0883345680756271</v>
      </c>
      <c r="R28" s="62">
        <f>IF('Input Sheet'!$S$6=0,'Input Sheet'!M20,'Input Sheet'!M52)</f>
        <v>42.818896852187507</v>
      </c>
      <c r="S28" s="31"/>
      <c r="T28" s="31"/>
      <c r="U28" s="31"/>
      <c r="V28" s="22"/>
      <c r="W28" s="66"/>
      <c r="Z28" s="114">
        <f t="shared" si="2"/>
        <v>100</v>
      </c>
      <c r="AA28" s="114">
        <f t="shared" si="0"/>
        <v>100</v>
      </c>
      <c r="AB28" s="114">
        <f t="shared" si="0"/>
        <v>42.818896852187507</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236</v>
      </c>
      <c r="M29" s="121">
        <f>IF('Input Sheet'!$S$6=0,'Input Sheet'!H21,'Input Sheet'!H53)</f>
        <v>4.3168099506127673</v>
      </c>
      <c r="N29" s="120">
        <f>IF('Input Sheet'!$S$6=0,'Input Sheet'!I21,'Input Sheet'!I53)</f>
        <v>13048</v>
      </c>
      <c r="O29" s="121">
        <f>IF('Input Sheet'!$S$6=0,'Input Sheet'!J21,'Input Sheet'!J53)</f>
        <v>3.4946099765651155</v>
      </c>
      <c r="P29" s="121">
        <f>IF('Input Sheet'!$S$6=0,'Input Sheet'!K21,'Input Sheet'!K53)</f>
        <v>1.8087063151440832</v>
      </c>
      <c r="Q29" s="121">
        <f>IF('Input Sheet'!$S$6=0,'Input Sheet'!L21,'Input Sheet'!L53)</f>
        <v>3.3103724145355149</v>
      </c>
      <c r="R29" s="62">
        <f>IF('Input Sheet'!$S$6=0,'Input Sheet'!M21,'Input Sheet'!M53)</f>
        <v>123.52766058476716</v>
      </c>
      <c r="S29" s="31"/>
      <c r="T29" s="31"/>
      <c r="U29" s="31"/>
      <c r="V29" s="22"/>
      <c r="W29" s="66"/>
      <c r="Z29" s="114">
        <f t="shared" si="2"/>
        <v>100</v>
      </c>
      <c r="AA29" s="114">
        <f t="shared" si="0"/>
        <v>100</v>
      </c>
      <c r="AB29" s="114">
        <f t="shared" si="0"/>
        <v>123.52766058476716</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545</v>
      </c>
      <c r="M30" s="121">
        <f>IF('Input Sheet'!$S$6=0,'Input Sheet'!H22,'Input Sheet'!H54)</f>
        <v>9.9689043351015183</v>
      </c>
      <c r="N30" s="120">
        <f>IF('Input Sheet'!$S$6=0,'Input Sheet'!I22,'Input Sheet'!I54)</f>
        <v>20293</v>
      </c>
      <c r="O30" s="121">
        <f>IF('Input Sheet'!$S$6=0,'Input Sheet'!J22,'Input Sheet'!J54)</f>
        <v>5.4350184131235348</v>
      </c>
      <c r="P30" s="121">
        <f>IF('Input Sheet'!$S$6=0,'Input Sheet'!K22,'Input Sheet'!K54)</f>
        <v>2.6856551520228651</v>
      </c>
      <c r="Q30" s="121">
        <f>IF('Input Sheet'!$S$6=0,'Input Sheet'!L22,'Input Sheet'!L54)</f>
        <v>14.786978603506254</v>
      </c>
      <c r="R30" s="62">
        <f>IF('Input Sheet'!$S$6=0,'Input Sheet'!M22,'Input Sheet'!M54)</f>
        <v>183.41988154134577</v>
      </c>
      <c r="S30" s="31"/>
      <c r="T30" s="31"/>
      <c r="U30" s="31"/>
      <c r="V30" s="22"/>
      <c r="W30" s="66"/>
      <c r="Z30" s="114">
        <f t="shared" si="2"/>
        <v>100</v>
      </c>
      <c r="AA30" s="114">
        <f t="shared" si="0"/>
        <v>100</v>
      </c>
      <c r="AB30" s="114">
        <f t="shared" si="0"/>
        <v>100</v>
      </c>
      <c r="AC30" s="114">
        <f t="shared" si="0"/>
        <v>183.41988154134577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1135</v>
      </c>
      <c r="M31" s="121">
        <f>IF('Input Sheet'!$S$6=0,'Input Sheet'!H23,'Input Sheet'!H55)</f>
        <v>20.760929211633435</v>
      </c>
      <c r="N31" s="120">
        <f>IF('Input Sheet'!$S$6=0,'Input Sheet'!I23,'Input Sheet'!I55)</f>
        <v>14545</v>
      </c>
      <c r="O31" s="121">
        <f>IF('Input Sheet'!$S$6=0,'Input Sheet'!J23,'Input Sheet'!J55)</f>
        <v>3.8955473719450953</v>
      </c>
      <c r="P31" s="121">
        <f>IF('Input Sheet'!$S$6=0,'Input Sheet'!K23,'Input Sheet'!K55)</f>
        <v>7.8033688552767284</v>
      </c>
      <c r="Q31" s="121">
        <f>IF('Input Sheet'!$S$6=0,'Input Sheet'!L23,'Input Sheet'!L55)</f>
        <v>64.448782195462059</v>
      </c>
      <c r="R31" s="62">
        <f>IF('Input Sheet'!$S$6=0,'Input Sheet'!M23,'Input Sheet'!M55)</f>
        <v>532.93997555129829</v>
      </c>
      <c r="S31" s="31"/>
      <c r="T31" s="31"/>
      <c r="U31" s="31"/>
      <c r="V31" s="22"/>
      <c r="W31" s="66"/>
      <c r="Z31" s="114">
        <f t="shared" si="2"/>
        <v>100</v>
      </c>
      <c r="AA31" s="114">
        <f t="shared" si="0"/>
        <v>100</v>
      </c>
      <c r="AB31" s="114">
        <f t="shared" si="0"/>
        <v>100</v>
      </c>
      <c r="AC31" s="114">
        <f t="shared" si="0"/>
        <v>532.93997555129829</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221</v>
      </c>
      <c r="M32" s="121">
        <f>IF('Input Sheet'!$S$6=0,'Input Sheet'!H24,'Input Sheet'!H56)</f>
        <v>4.0424364368026344</v>
      </c>
      <c r="N32" s="120">
        <f>IF('Input Sheet'!$S$6=0,'Input Sheet'!I24,'Input Sheet'!I56)</f>
        <v>23783</v>
      </c>
      <c r="O32" s="121">
        <f>IF('Input Sheet'!$S$6=0,'Input Sheet'!J24,'Input Sheet'!J56)</f>
        <v>6.3697355205892201</v>
      </c>
      <c r="P32" s="121">
        <f>IF('Input Sheet'!$S$6=0,'Input Sheet'!K24,'Input Sheet'!K56)</f>
        <v>0.92923516797712646</v>
      </c>
      <c r="Q32" s="121">
        <f>IF('Input Sheet'!$S$6=0,'Input Sheet'!L24,'Input Sheet'!L56)</f>
        <v>-7.0462477683658964</v>
      </c>
      <c r="R32" s="62">
        <f>IF('Input Sheet'!$S$6=0,'Input Sheet'!M24,'Input Sheet'!M56)</f>
        <v>63.463175570415153</v>
      </c>
      <c r="S32" s="31"/>
      <c r="T32" s="31"/>
      <c r="U32" s="31"/>
      <c r="V32" s="22"/>
      <c r="W32" s="66"/>
      <c r="Z32" s="114">
        <f t="shared" si="2"/>
        <v>100</v>
      </c>
      <c r="AA32" s="114">
        <f t="shared" si="2"/>
        <v>100</v>
      </c>
      <c r="AB32" s="114">
        <f t="shared" si="2"/>
        <v>100</v>
      </c>
      <c r="AC32" s="114">
        <f t="shared" si="2"/>
        <v>63.463175570415153</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624</v>
      </c>
      <c r="M33" s="121">
        <f>IF('Input Sheet'!$S$6=0,'Input Sheet'!H25,'Input Sheet'!H57)</f>
        <v>11.413938174501554</v>
      </c>
      <c r="N33" s="120">
        <f>IF('Input Sheet'!$S$6=0,'Input Sheet'!I25,'Input Sheet'!I57)</f>
        <v>25583</v>
      </c>
      <c r="O33" s="121">
        <f>IF('Input Sheet'!$S$6=0,'Input Sheet'!J25,'Input Sheet'!J57)</f>
        <v>6.851824573150318</v>
      </c>
      <c r="P33" s="121">
        <f>IF('Input Sheet'!$S$6=0,'Input Sheet'!K25,'Input Sheet'!K57)</f>
        <v>2.439119727944338</v>
      </c>
      <c r="Q33" s="121">
        <f>IF('Input Sheet'!$S$6=0,'Input Sheet'!L25,'Input Sheet'!L57)</f>
        <v>13.352123435526153</v>
      </c>
      <c r="R33" s="62">
        <f>IF('Input Sheet'!$S$6=0,'Input Sheet'!M25,'Input Sheet'!M57)</f>
        <v>166.58246358536991</v>
      </c>
      <c r="S33" s="31"/>
      <c r="T33" s="31"/>
      <c r="U33" s="31"/>
      <c r="V33" s="22"/>
      <c r="W33" s="66"/>
      <c r="Z33" s="114">
        <f t="shared" si="2"/>
        <v>100</v>
      </c>
      <c r="AA33" s="114">
        <f t="shared" si="2"/>
        <v>100</v>
      </c>
      <c r="AB33" s="114">
        <f t="shared" si="2"/>
        <v>100</v>
      </c>
      <c r="AC33" s="114">
        <f t="shared" si="2"/>
        <v>166.58246358536991</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396</v>
      </c>
      <c r="M34" s="121">
        <f>IF('Input Sheet'!$S$6=0,'Input Sheet'!H26,'Input Sheet'!H58)</f>
        <v>7.2434607645875255</v>
      </c>
      <c r="N34" s="120">
        <f>IF('Input Sheet'!$S$6=0,'Input Sheet'!I26,'Input Sheet'!I58)</f>
        <v>24019</v>
      </c>
      <c r="O34" s="121">
        <f>IF('Input Sheet'!$S$6=0,'Input Sheet'!J26,'Input Sheet'!J58)</f>
        <v>6.4329427519250082</v>
      </c>
      <c r="P34" s="121">
        <f>IF('Input Sheet'!$S$6=0,'Input Sheet'!K26,'Input Sheet'!K58)</f>
        <v>1.6486947832965571</v>
      </c>
      <c r="Q34" s="121">
        <f>IF('Input Sheet'!$S$6=0,'Input Sheet'!L26,'Input Sheet'!L58)</f>
        <v>2.4427042001576047</v>
      </c>
      <c r="R34" s="62">
        <f>IF('Input Sheet'!$S$6=0,'Input Sheet'!M26,'Input Sheet'!M58)</f>
        <v>112.59949052741027</v>
      </c>
      <c r="S34" s="31"/>
      <c r="T34" s="31"/>
      <c r="U34" s="31"/>
      <c r="V34" s="22"/>
      <c r="W34" s="66"/>
      <c r="Z34" s="114">
        <f t="shared" si="2"/>
        <v>100</v>
      </c>
      <c r="AA34" s="114">
        <f t="shared" si="2"/>
        <v>100</v>
      </c>
      <c r="AB34" s="114">
        <f t="shared" si="2"/>
        <v>100</v>
      </c>
      <c r="AC34" s="114">
        <f t="shared" si="2"/>
        <v>112.59949052741027</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100</v>
      </c>
      <c r="M35" s="121">
        <f>IF('Input Sheet'!$S$6=0,'Input Sheet'!H27,'Input Sheet'!H59)</f>
        <v>1.8291567587342235</v>
      </c>
      <c r="N35" s="120">
        <f>IF('Input Sheet'!$S$6=0,'Input Sheet'!I27,'Input Sheet'!I59)</f>
        <v>15653</v>
      </c>
      <c r="O35" s="121">
        <f>IF('Input Sheet'!$S$6=0,'Input Sheet'!J27,'Input Sheet'!J59)</f>
        <v>4.1922999665215936</v>
      </c>
      <c r="P35" s="121">
        <f>IF('Input Sheet'!$S$6=0,'Input Sheet'!K27,'Input Sheet'!K59)</f>
        <v>0.63885517153261351</v>
      </c>
      <c r="Q35" s="121">
        <f>IF('Input Sheet'!$S$6=0,'Input Sheet'!L27,'Input Sheet'!L59)</f>
        <v>-8.7184282091022389</v>
      </c>
      <c r="R35" s="62">
        <f>IF('Input Sheet'!$S$6=0,'Input Sheet'!M27,'Input Sheet'!M59)</f>
        <v>43.63134254087975</v>
      </c>
      <c r="S35" s="31"/>
      <c r="T35" s="31"/>
      <c r="U35" s="31"/>
      <c r="V35" s="22"/>
      <c r="W35" s="66"/>
      <c r="Z35" s="114">
        <f t="shared" si="2"/>
        <v>100</v>
      </c>
      <c r="AA35" s="114">
        <f t="shared" si="2"/>
        <v>100</v>
      </c>
      <c r="AB35" s="114">
        <f t="shared" si="2"/>
        <v>100</v>
      </c>
      <c r="AC35" s="114">
        <f t="shared" si="2"/>
        <v>100</v>
      </c>
      <c r="AD35" s="114">
        <f t="shared" si="2"/>
        <v>43.63134254087975</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79</v>
      </c>
      <c r="M36" s="121">
        <f>IF('Input Sheet'!$S$6=0,'Input Sheet'!H28,'Input Sheet'!H60)</f>
        <v>1.4450338394000366</v>
      </c>
      <c r="N36" s="120">
        <f>IF('Input Sheet'!$S$6=0,'Input Sheet'!I28,'Input Sheet'!I60)</f>
        <v>20769</v>
      </c>
      <c r="O36" s="121">
        <f>IF('Input Sheet'!$S$6=0,'Input Sheet'!J28,'Input Sheet'!J60)</f>
        <v>5.5625041848008028</v>
      </c>
      <c r="P36" s="121">
        <f>IF('Input Sheet'!$S$6=0,'Input Sheet'!K28,'Input Sheet'!K60)</f>
        <v>0.38037459675477875</v>
      </c>
      <c r="Q36" s="121">
        <f>IF('Input Sheet'!$S$6=0,'Input Sheet'!L28,'Input Sheet'!L60)</f>
        <v>-13.283043973237966</v>
      </c>
      <c r="R36" s="62">
        <f>IF('Input Sheet'!$S$6=0,'Input Sheet'!M28,'Input Sheet'!M60)</f>
        <v>25.978116894698289</v>
      </c>
      <c r="S36" s="31"/>
      <c r="T36" s="31"/>
      <c r="U36" s="31"/>
      <c r="V36" s="22"/>
      <c r="W36" s="66"/>
      <c r="X36" s="123"/>
      <c r="Z36" s="114">
        <f t="shared" si="2"/>
        <v>100</v>
      </c>
      <c r="AA36" s="114">
        <f t="shared" si="2"/>
        <v>100</v>
      </c>
      <c r="AB36" s="114">
        <f t="shared" si="2"/>
        <v>100</v>
      </c>
      <c r="AC36" s="114">
        <f t="shared" si="2"/>
        <v>100</v>
      </c>
      <c r="AD36" s="114">
        <f t="shared" si="2"/>
        <v>25.978116894698289</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87</v>
      </c>
      <c r="M37" s="121">
        <f>IF('Input Sheet'!$S$6=0,'Input Sheet'!H29,'Input Sheet'!H61)</f>
        <v>1.5913663800987747</v>
      </c>
      <c r="N37" s="120">
        <f>IF('Input Sheet'!$S$6=0,'Input Sheet'!I29,'Input Sheet'!I61)</f>
        <v>22366</v>
      </c>
      <c r="O37" s="121">
        <f>IF('Input Sheet'!$S$6=0,'Input Sheet'!J29,'Input Sheet'!J61)</f>
        <v>5.9902243053230659</v>
      </c>
      <c r="P37" s="121">
        <f>IF('Input Sheet'!$S$6=0,'Input Sheet'!K29,'Input Sheet'!K61)</f>
        <v>0.38898327819011003</v>
      </c>
      <c r="Q37" s="121">
        <f>IF('Input Sheet'!$S$6=0,'Input Sheet'!L29,'Input Sheet'!L61)</f>
        <v>-13.705864108845496</v>
      </c>
      <c r="R37" s="62">
        <f>IF('Input Sheet'!$S$6=0,'Input Sheet'!M29,'Input Sheet'!M61)</f>
        <v>26.566056611346688</v>
      </c>
      <c r="S37" s="31"/>
      <c r="T37" s="31"/>
      <c r="U37" s="31"/>
      <c r="V37" s="22"/>
      <c r="W37" s="66"/>
      <c r="Z37" s="114">
        <f t="shared" si="2"/>
        <v>100</v>
      </c>
      <c r="AA37" s="114">
        <f t="shared" si="2"/>
        <v>100</v>
      </c>
      <c r="AB37" s="114">
        <f t="shared" si="2"/>
        <v>100</v>
      </c>
      <c r="AC37" s="114">
        <f t="shared" si="2"/>
        <v>100</v>
      </c>
      <c r="AD37" s="114">
        <f t="shared" si="2"/>
        <v>26.566056611346688</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60</v>
      </c>
      <c r="M38" s="121">
        <f>IF('Input Sheet'!$S$6=0,'Input Sheet'!H30,'Input Sheet'!H62)</f>
        <v>1.0974940552405341</v>
      </c>
      <c r="N38" s="120">
        <f>IF('Input Sheet'!$S$6=0,'Input Sheet'!I30,'Input Sheet'!I62)</f>
        <v>23084</v>
      </c>
      <c r="O38" s="121">
        <f>IF('Input Sheet'!$S$6=0,'Input Sheet'!J30,'Input Sheet'!J62)</f>
        <v>6.1825242718446605</v>
      </c>
      <c r="P38" s="121">
        <f>IF('Input Sheet'!$S$6=0,'Input Sheet'!K30,'Input Sheet'!K62)</f>
        <v>0.25992029111072606</v>
      </c>
      <c r="Q38" s="121">
        <f>IF('Input Sheet'!$S$6=0,'Input Sheet'!L30,'Input Sheet'!L62)</f>
        <v>-15.611451641763605</v>
      </c>
      <c r="R38" s="62">
        <f>IF('Input Sheet'!$S$6=0,'Input Sheet'!M30,'Input Sheet'!M62)</f>
        <v>17.751552715102857</v>
      </c>
      <c r="S38" s="31"/>
      <c r="T38" s="31"/>
      <c r="U38" s="31"/>
      <c r="V38" s="22"/>
      <c r="W38" s="66"/>
      <c r="Z38" s="114">
        <f t="shared" si="2"/>
        <v>100</v>
      </c>
      <c r="AA38" s="114">
        <f t="shared" si="2"/>
        <v>100</v>
      </c>
      <c r="AB38" s="114">
        <f t="shared" si="2"/>
        <v>100</v>
      </c>
      <c r="AC38" s="114">
        <f t="shared" si="2"/>
        <v>100</v>
      </c>
      <c r="AD38" s="114">
        <f t="shared" si="2"/>
        <v>17.751552715102857</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-22.648215333229452</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-13.723404354798888</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-5.2739353032165113</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-3.236433369304875</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104</v>
      </c>
      <c r="M43" s="121">
        <f>IF('Input Sheet'!$S$6=0,'Input Sheet'!H35,'Input Sheet'!H67)</f>
        <v>1.9023230290835924</v>
      </c>
      <c r="N43" s="120">
        <f>IF('Input Sheet'!$S$6=0,'Input Sheet'!I35,'Input Sheet'!I67)</f>
        <v>3052</v>
      </c>
      <c r="O43" s="121">
        <f>IF('Input Sheet'!$S$6=0,'Input Sheet'!J35,'Input Sheet'!J67)</f>
        <v>0.81740877134248413</v>
      </c>
      <c r="P43" s="121">
        <f>IF('Input Sheet'!$S$6=0,'Input Sheet'!K35,'Input Sheet'!K67)</f>
        <v>3.4076015727391877</v>
      </c>
      <c r="Q43" s="121">
        <f>IF('Input Sheet'!$S$6=0,'Input Sheet'!L35,'Input Sheet'!L67)</f>
        <v>8.9090743138110504</v>
      </c>
      <c r="R43" s="62">
        <f>IF('Input Sheet'!$S$6=0,'Input Sheet'!M35,'Input Sheet'!M67)</f>
        <v>232.72603570907151</v>
      </c>
      <c r="S43" s="31"/>
      <c r="T43" s="31"/>
      <c r="U43" s="31"/>
      <c r="V43" s="22"/>
      <c r="W43" s="66"/>
      <c r="Z43" s="114">
        <f t="shared" si="2"/>
        <v>100</v>
      </c>
      <c r="AA43" s="114">
        <f t="shared" si="2"/>
        <v>100</v>
      </c>
      <c r="AB43" s="114">
        <f t="shared" si="2"/>
        <v>100</v>
      </c>
      <c r="AC43" s="114">
        <f t="shared" si="2"/>
        <v>100</v>
      </c>
      <c r="AD43" s="114">
        <f t="shared" si="2"/>
        <v>100</v>
      </c>
      <c r="AE43" s="114">
        <f t="shared" si="2"/>
        <v>232.72603570907151</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C5876628-1379-4D55-8D3F-434E30B2DEB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F820B3CB-41E1-495C-8B10-1CE1C16E3545}">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4FDC8E08-9A67-48EC-9FE6-FF472E9E16AB}">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EB6A3A4E-6D57-460B-8CA3-A296F3BDEB7B}">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564CACE7-2CBB-4453-AB6A-7F05F7F5C12F}">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5079083A-C2E6-4B05-A0F7-5B5B947E2627}">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A8D17-8E3D-4C09-BF2C-BB1F2F401A4A}">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Whitby Park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25</v>
      </c>
      <c r="S17" s="158">
        <f>IF('Input Sheet'!U8&gt;20,20,'Input Sheet'!U8)</f>
        <v>0.45728918968355586</v>
      </c>
      <c r="T17" s="159">
        <f>'Input Sheet'!Z8</f>
        <v>34.209647605309087</v>
      </c>
      <c r="U17" s="22"/>
      <c r="V17" s="65"/>
      <c r="W17" s="150" t="str">
        <f>LEFT('Input Sheet'!S8,3)</f>
        <v>1.1</v>
      </c>
      <c r="X17" s="150">
        <f>IF(T17&gt;300,300,T17)</f>
        <v>34.209647605309087</v>
      </c>
      <c r="Y17" s="150">
        <f>IF(S17&gt;20,20,S17)</f>
        <v>0.45728918968355586</v>
      </c>
      <c r="Z17" s="160">
        <f>IF('Input Sheet'!Y8&gt;20,20,'Input Sheet'!Y8)</f>
        <v>-5.66213415283333</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-16.403140779070593</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34</v>
      </c>
      <c r="S19" s="158">
        <f>IF('Input Sheet'!U10&gt;20,20,'Input Sheet'!U10)</f>
        <v>0.62191329796963601</v>
      </c>
      <c r="T19" s="159">
        <f>'Input Sheet'!Z10</f>
        <v>48.885658448297441</v>
      </c>
      <c r="U19" s="22"/>
      <c r="V19" s="66"/>
      <c r="W19" s="150" t="str">
        <f>LEFT('Input Sheet'!S10,3)</f>
        <v>1.3</v>
      </c>
      <c r="X19" s="150">
        <f t="shared" si="1"/>
        <v>48.885658448297441</v>
      </c>
      <c r="Y19" s="150">
        <f t="shared" si="2"/>
        <v>0.62191329796963601</v>
      </c>
      <c r="Z19" s="160">
        <f>IF('Input Sheet'!Y10&gt;20,20,'Input Sheet'!Y10)</f>
        <v>-4.2901425178707715</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-6.7840761262834004</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-7.9686786951491095</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55</v>
      </c>
      <c r="S22" s="158">
        <f>IF('Input Sheet'!U13&gt;20,20,'Input Sheet'!U13)</f>
        <v>1.0060362173038229</v>
      </c>
      <c r="T22" s="159">
        <f>'Input Sheet'!Z13</f>
        <v>41.446405454685511</v>
      </c>
      <c r="U22" s="22"/>
      <c r="V22" s="66"/>
      <c r="W22" s="150" t="str">
        <f>LEFT('Input Sheet'!S13,3)</f>
        <v>2.6</v>
      </c>
      <c r="X22" s="150">
        <f>IF(T22&gt;300,300,T22)</f>
        <v>41.446405454685511</v>
      </c>
      <c r="Y22" s="150">
        <f t="shared" si="2"/>
        <v>1.0060362173038229</v>
      </c>
      <c r="Z22" s="160">
        <f>IF('Input Sheet'!Y13&gt;20,20,'Input Sheet'!Y13)</f>
        <v>-6.8285320126765319</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57</v>
      </c>
      <c r="S23" s="158">
        <f>IF('Input Sheet'!U14&gt;20,20,'Input Sheet'!U14)</f>
        <v>1.0426193524785072</v>
      </c>
      <c r="T23" s="159">
        <f>'Input Sheet'!Z14</f>
        <v>81.084774157813513</v>
      </c>
      <c r="U23" s="22"/>
      <c r="V23" s="66"/>
      <c r="W23" s="150" t="str">
        <f>LEFT('Input Sheet'!S14,3)</f>
        <v>2.7</v>
      </c>
      <c r="X23" s="150">
        <f t="shared" si="1"/>
        <v>81.084774157813513</v>
      </c>
      <c r="Y23" s="150">
        <f t="shared" si="2"/>
        <v>1.0426193524785072</v>
      </c>
      <c r="Z23" s="160">
        <f>IF('Input Sheet'!Y14&gt;20,20,'Input Sheet'!Y14)</f>
        <v>-1.596208330339925</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73</v>
      </c>
      <c r="S24" s="158">
        <f>IF('Input Sheet'!U15&gt;20,20,'Input Sheet'!U15)</f>
        <v>1.3352844338759833</v>
      </c>
      <c r="T24" s="159">
        <f>'Input Sheet'!Z15</f>
        <v>49.707061365747286</v>
      </c>
      <c r="U24" s="22"/>
      <c r="V24" s="66"/>
      <c r="W24" s="150" t="str">
        <f>LEFT('Input Sheet'!S15,3)</f>
        <v>2.8</v>
      </c>
      <c r="X24" s="150">
        <f t="shared" si="1"/>
        <v>49.707061365747286</v>
      </c>
      <c r="Y24" s="150">
        <f t="shared" si="2"/>
        <v>1.3352844338759833</v>
      </c>
      <c r="Z24" s="160">
        <f>IF('Input Sheet'!Y15&gt;20,20,'Input Sheet'!Y15)</f>
        <v>-6.1783487834612201</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605</v>
      </c>
      <c r="S25" s="158">
        <f>IF('Input Sheet'!U16&gt;20,20,'Input Sheet'!U16)</f>
        <v>11.066398390342053</v>
      </c>
      <c r="T25" s="159">
        <f>'Input Sheet'!Z16</f>
        <v>203.61289602296182</v>
      </c>
      <c r="U25" s="22"/>
      <c r="V25" s="66"/>
      <c r="W25" s="150" t="str">
        <f>LEFT('Input Sheet'!S16,3)</f>
        <v>2.9</v>
      </c>
      <c r="X25" s="150">
        <f t="shared" si="1"/>
        <v>203.61289602296182</v>
      </c>
      <c r="Y25" s="150">
        <f t="shared" si="2"/>
        <v>11.066398390342053</v>
      </c>
      <c r="Z25" s="160">
        <f>IF('Input Sheet'!Y16&gt;20,20,'Input Sheet'!Y16)</f>
        <v>18.366385185760333</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594</v>
      </c>
      <c r="S26" s="158">
        <f>IF('Input Sheet'!U17&gt;20,20,'Input Sheet'!U17)</f>
        <v>10.865191146881289</v>
      </c>
      <c r="T26" s="159">
        <f>'Input Sheet'!Z17</f>
        <v>448.01664764956388</v>
      </c>
      <c r="U26" s="22"/>
      <c r="V26" s="66"/>
      <c r="W26" s="150" t="str">
        <f>LEFT('Input Sheet'!S17,4)</f>
        <v>3.10</v>
      </c>
      <c r="X26" s="150">
        <f t="shared" si="1"/>
        <v>300</v>
      </c>
      <c r="Y26" s="150">
        <f t="shared" si="2"/>
        <v>10.865191146881289</v>
      </c>
      <c r="Z26" s="160">
        <f>IF('Input Sheet'!Y17&gt;20,20,'Input Sheet'!Y17)</f>
        <v>20</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105</v>
      </c>
      <c r="S27" s="158">
        <f>IF('Input Sheet'!U18&gt;20,20,'Input Sheet'!U18)</f>
        <v>1.9206145966709345</v>
      </c>
      <c r="T27" s="159">
        <f>'Input Sheet'!Z18</f>
        <v>56.728856501226979</v>
      </c>
      <c r="U27" s="22"/>
      <c r="V27" s="66"/>
      <c r="W27" s="150" t="str">
        <f>LEFT('Input Sheet'!S18,4)</f>
        <v>3.11</v>
      </c>
      <c r="X27" s="150">
        <f t="shared" si="1"/>
        <v>56.728856501226979</v>
      </c>
      <c r="Y27" s="150">
        <f t="shared" si="2"/>
        <v>1.9206145966709345</v>
      </c>
      <c r="Z27" s="160">
        <f>IF('Input Sheet'!Y18&gt;20,20,'Input Sheet'!Y18)</f>
        <v>-5.9892175158402381</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268</v>
      </c>
      <c r="S28" s="158">
        <f>IF('Input Sheet'!U19&gt;20,20,'Input Sheet'!U19)</f>
        <v>4.9021401134077189</v>
      </c>
      <c r="T28" s="159">
        <f>'Input Sheet'!Z19</f>
        <v>195.44437424918391</v>
      </c>
      <c r="U28" s="22"/>
      <c r="V28" s="66"/>
      <c r="W28" s="150" t="str">
        <f>LEFT('Input Sheet'!S19,4)</f>
        <v>3.12</v>
      </c>
      <c r="X28" s="150">
        <f t="shared" si="1"/>
        <v>195.44437424918391</v>
      </c>
      <c r="Y28" s="150">
        <f t="shared" si="2"/>
        <v>4.9021401134077189</v>
      </c>
      <c r="Z28" s="160">
        <f>IF('Input Sheet'!Y19&gt;20,20,'Input Sheet'!Y19)</f>
        <v>11.319366074318244</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64</v>
      </c>
      <c r="S29" s="158">
        <f>IF('Input Sheet'!U20&gt;20,20,'Input Sheet'!U20)</f>
        <v>1.1706603255899031</v>
      </c>
      <c r="T29" s="159">
        <f>'Input Sheet'!Z20</f>
        <v>42.818896852187507</v>
      </c>
      <c r="U29" s="22"/>
      <c r="V29" s="66"/>
      <c r="W29" s="150" t="str">
        <f>LEFT('Input Sheet'!S20,4)</f>
        <v>3.13</v>
      </c>
      <c r="X29" s="150">
        <f t="shared" si="1"/>
        <v>42.818896852187507</v>
      </c>
      <c r="Y29" s="150">
        <f t="shared" si="2"/>
        <v>1.1706603255899031</v>
      </c>
      <c r="Z29" s="160">
        <f>IF('Input Sheet'!Y20&gt;20,20,'Input Sheet'!Y20)</f>
        <v>-7.0883345680756271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236</v>
      </c>
      <c r="S30" s="158">
        <f>IF('Input Sheet'!U21&gt;20,20,'Input Sheet'!U21)</f>
        <v>4.3168099506127673</v>
      </c>
      <c r="T30" s="159">
        <f>'Input Sheet'!Z21</f>
        <v>123.52766058476716</v>
      </c>
      <c r="U30" s="22"/>
      <c r="V30" s="66"/>
      <c r="W30" s="150" t="str">
        <f>LEFT('Input Sheet'!S21,4)</f>
        <v>3.14</v>
      </c>
      <c r="X30" s="150">
        <f t="shared" si="1"/>
        <v>123.52766058476716</v>
      </c>
      <c r="Y30" s="150">
        <f t="shared" si="2"/>
        <v>4.3168099506127673</v>
      </c>
      <c r="Z30" s="160">
        <f>IF('Input Sheet'!Y21&gt;20,20,'Input Sheet'!Y21)</f>
        <v>3.3103724145355149</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545</v>
      </c>
      <c r="S31" s="158">
        <f>IF('Input Sheet'!U22&gt;20,20,'Input Sheet'!U22)</f>
        <v>9.9689043351015183</v>
      </c>
      <c r="T31" s="159">
        <f>'Input Sheet'!Z22</f>
        <v>183.41988154134577</v>
      </c>
      <c r="U31" s="22"/>
      <c r="V31" s="66"/>
      <c r="W31" s="150" t="str">
        <f>LEFT('Input Sheet'!S22,4)</f>
        <v>4.15</v>
      </c>
      <c r="X31" s="150">
        <f t="shared" si="1"/>
        <v>183.41988154134577</v>
      </c>
      <c r="Y31" s="150">
        <f t="shared" si="2"/>
        <v>9.9689043351015183</v>
      </c>
      <c r="Z31" s="160">
        <f>IF('Input Sheet'!Y22&gt;20,20,'Input Sheet'!Y22)</f>
        <v>14.786978603506254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1135</v>
      </c>
      <c r="S32" s="158">
        <f>IF('Input Sheet'!U23&gt;20,20,'Input Sheet'!U23)</f>
        <v>20</v>
      </c>
      <c r="T32" s="159">
        <f>'Input Sheet'!Z23</f>
        <v>532.93997555129829</v>
      </c>
      <c r="U32" s="22"/>
      <c r="V32" s="66"/>
      <c r="W32" s="150" t="str">
        <f>LEFT('Input Sheet'!S23,4)</f>
        <v>4.16</v>
      </c>
      <c r="X32" s="150">
        <f t="shared" si="1"/>
        <v>300</v>
      </c>
      <c r="Y32" s="150">
        <f t="shared" si="2"/>
        <v>20</v>
      </c>
      <c r="Z32" s="160">
        <f>IF('Input Sheet'!Y23&gt;20,20,'Input Sheet'!Y23)</f>
        <v>20</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221</v>
      </c>
      <c r="S33" s="158">
        <f>IF('Input Sheet'!U24&gt;20,20,'Input Sheet'!U24)</f>
        <v>4.0424364368026344</v>
      </c>
      <c r="T33" s="159">
        <f>'Input Sheet'!Z24</f>
        <v>63.463175570415153</v>
      </c>
      <c r="U33" s="22"/>
      <c r="V33" s="66"/>
      <c r="W33" s="150" t="str">
        <f>LEFT('Input Sheet'!S24,4)</f>
        <v>4.17</v>
      </c>
      <c r="X33" s="150">
        <f t="shared" si="1"/>
        <v>63.463175570415153</v>
      </c>
      <c r="Y33" s="150">
        <f t="shared" si="2"/>
        <v>4.0424364368026344</v>
      </c>
      <c r="Z33" s="160">
        <f>IF('Input Sheet'!Y24&gt;20,20,'Input Sheet'!Y24)</f>
        <v>-7.0462477683658964</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624</v>
      </c>
      <c r="S34" s="158">
        <f>IF('Input Sheet'!U25&gt;20,20,'Input Sheet'!U25)</f>
        <v>11.413938174501554</v>
      </c>
      <c r="T34" s="159">
        <f>'Input Sheet'!Z25</f>
        <v>166.58246358536991</v>
      </c>
      <c r="U34" s="22"/>
      <c r="V34" s="66"/>
      <c r="W34" s="150" t="str">
        <f>LEFT('Input Sheet'!S25,4)</f>
        <v>4.18</v>
      </c>
      <c r="X34" s="150">
        <f t="shared" si="1"/>
        <v>166.58246358536991</v>
      </c>
      <c r="Y34" s="150">
        <f t="shared" si="2"/>
        <v>11.413938174501554</v>
      </c>
      <c r="Z34" s="160">
        <f>IF('Input Sheet'!Y25&gt;20,20,'Input Sheet'!Y25)</f>
        <v>13.352123435526153</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396</v>
      </c>
      <c r="S35" s="158">
        <f>IF('Input Sheet'!U26&gt;20,20,'Input Sheet'!U26)</f>
        <v>7.2434607645875255</v>
      </c>
      <c r="T35" s="159">
        <f>'Input Sheet'!Z26</f>
        <v>112.59949052741027</v>
      </c>
      <c r="U35" s="22"/>
      <c r="V35" s="66"/>
      <c r="W35" s="150" t="str">
        <f>LEFT('Input Sheet'!S26,4)</f>
        <v>4.19</v>
      </c>
      <c r="X35" s="150">
        <f t="shared" si="1"/>
        <v>112.59949052741027</v>
      </c>
      <c r="Y35" s="150">
        <f t="shared" si="2"/>
        <v>7.2434607645875255</v>
      </c>
      <c r="Z35" s="160">
        <f>IF('Input Sheet'!Y26&gt;20,20,'Input Sheet'!Y26)</f>
        <v>2.4427042001576047</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100</v>
      </c>
      <c r="S36" s="158">
        <f>IF('Input Sheet'!U27&gt;20,20,'Input Sheet'!U27)</f>
        <v>1.8291567587342235</v>
      </c>
      <c r="T36" s="159">
        <f>'Input Sheet'!Z27</f>
        <v>43.63134254087975</v>
      </c>
      <c r="U36" s="22"/>
      <c r="V36" s="66"/>
      <c r="W36" s="150" t="str">
        <f>LEFT('Input Sheet'!S27,4)</f>
        <v>5.20</v>
      </c>
      <c r="X36" s="150">
        <f t="shared" si="1"/>
        <v>43.63134254087975</v>
      </c>
      <c r="Y36" s="150">
        <f t="shared" si="2"/>
        <v>1.8291567587342235</v>
      </c>
      <c r="Z36" s="160">
        <f>IF('Input Sheet'!Y27&gt;20,20,'Input Sheet'!Y27)</f>
        <v>-8.7184282091022389</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79</v>
      </c>
      <c r="S37" s="158">
        <f>IF('Input Sheet'!U28&gt;20,20,'Input Sheet'!U28)</f>
        <v>1.4450338394000366</v>
      </c>
      <c r="T37" s="159">
        <f>'Input Sheet'!Z28</f>
        <v>25.978116894698289</v>
      </c>
      <c r="U37" s="22"/>
      <c r="V37" s="66"/>
      <c r="W37" s="150" t="str">
        <f>LEFT('Input Sheet'!S28,4)</f>
        <v>5.21</v>
      </c>
      <c r="X37" s="150">
        <f t="shared" si="1"/>
        <v>25.978116894698289</v>
      </c>
      <c r="Y37" s="150">
        <f t="shared" si="2"/>
        <v>1.4450338394000366</v>
      </c>
      <c r="Z37" s="160">
        <f>IF('Input Sheet'!Y28&gt;20,20,'Input Sheet'!Y28)</f>
        <v>-13.283043973237966</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87</v>
      </c>
      <c r="S38" s="158">
        <f>IF('Input Sheet'!U29&gt;20,20,'Input Sheet'!U29)</f>
        <v>1.5913663800987747</v>
      </c>
      <c r="T38" s="159">
        <f>'Input Sheet'!Z29</f>
        <v>26.566056611346688</v>
      </c>
      <c r="U38" s="22"/>
      <c r="V38" s="66"/>
      <c r="W38" s="150" t="str">
        <f>LEFT('Input Sheet'!S29,4)</f>
        <v>5.22</v>
      </c>
      <c r="X38" s="150">
        <f t="shared" si="1"/>
        <v>26.566056611346688</v>
      </c>
      <c r="Y38" s="150">
        <f t="shared" si="2"/>
        <v>1.5913663800987747</v>
      </c>
      <c r="Z38" s="160">
        <f>IF('Input Sheet'!Y29&gt;20,20,'Input Sheet'!Y29)</f>
        <v>-13.705864108845496</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60</v>
      </c>
      <c r="S39" s="158">
        <f>IF('Input Sheet'!U30&gt;20,20,'Input Sheet'!U30)</f>
        <v>1.0974940552405341</v>
      </c>
      <c r="T39" s="159">
        <f>'Input Sheet'!Z30</f>
        <v>17.751552715102857</v>
      </c>
      <c r="U39" s="22"/>
      <c r="V39" s="66"/>
      <c r="W39" s="150" t="str">
        <f>LEFT('Input Sheet'!S30,4)</f>
        <v>5.23</v>
      </c>
      <c r="X39" s="150">
        <f t="shared" si="1"/>
        <v>17.751552715102857</v>
      </c>
      <c r="Y39" s="150">
        <f t="shared" si="2"/>
        <v>1.0974940552405341</v>
      </c>
      <c r="Z39" s="160">
        <f>IF('Input Sheet'!Y30&gt;20,20,'Input Sheet'!Y30)</f>
        <v>-15.611451641763605</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-22.648215333229452</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-13.723404354798888</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F9535F06-20D9-453D-89E8-16784278752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45483-662B-4A2D-92DD-0330F9B2487D}">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Whitby Park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4.8710128562465697E-2</v>
      </c>
      <c r="K20" s="212"/>
      <c r="L20" s="213">
        <f>IF('Wellbeing Acorn Knowledge Group'!$AX$3=0,'Wellbeing Acorn Knowledge Group'!AZ6,'Wellbeing Acorn Knowledge Group'!AZ36)</f>
        <v>98.066773744392847</v>
      </c>
      <c r="M20" s="213"/>
      <c r="N20" s="214"/>
      <c r="O20" s="214"/>
      <c r="P20" s="214"/>
      <c r="Q20" s="214"/>
      <c r="R20" s="78"/>
      <c r="S20" s="78"/>
      <c r="T20" s="78"/>
      <c r="U20" s="72"/>
      <c r="V20" s="72"/>
      <c r="W20" s="187"/>
      <c r="X20" s="66"/>
      <c r="Y20" s="84"/>
      <c r="Z20" s="1">
        <f>IF(L20="",100,L20)</f>
        <v>98.066773744392847</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0.14414359683135175</v>
      </c>
      <c r="K21" s="212"/>
      <c r="L21" s="213">
        <f>IF('Wellbeing Acorn Knowledge Group'!$AX$3=0,'Wellbeing Acorn Knowledge Group'!AZ7,'Wellbeing Acorn Knowledge Group'!AZ37)</f>
        <v>95.915442335696483</v>
      </c>
      <c r="M21" s="213"/>
      <c r="N21" s="214"/>
      <c r="O21" s="214"/>
      <c r="P21" s="214"/>
      <c r="Q21" s="214"/>
      <c r="R21" s="78"/>
      <c r="S21" s="78"/>
      <c r="T21" s="78"/>
      <c r="U21" s="72"/>
      <c r="V21" s="72"/>
      <c r="W21" s="187"/>
      <c r="X21" s="66"/>
      <c r="Y21" s="84"/>
      <c r="Z21" s="1">
        <f>IF(L21="",100,L21)</f>
        <v>95.915442335696483</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8.7244071118895192E-2</v>
      </c>
      <c r="K22" s="212"/>
      <c r="L22" s="213">
        <f>IF('Wellbeing Acorn Knowledge Group'!$AX$3=0,'Wellbeing Acorn Knowledge Group'!AZ8,'Wellbeing Acorn Knowledge Group'!AZ38)</f>
        <v>106.3863214703148</v>
      </c>
      <c r="M22" s="213"/>
      <c r="N22" s="214"/>
      <c r="O22" s="214"/>
      <c r="P22" s="214"/>
      <c r="Q22" s="214"/>
      <c r="R22" s="78"/>
      <c r="S22" s="78"/>
      <c r="T22" s="78"/>
      <c r="U22" s="72"/>
      <c r="V22" s="72"/>
      <c r="W22" s="187"/>
      <c r="X22" s="66"/>
      <c r="Y22" s="84"/>
      <c r="Z22" s="1">
        <f>IF(L22="",100,L22)</f>
        <v>106.3863214703148</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0.13936836550338394</v>
      </c>
      <c r="K23" s="212"/>
      <c r="L23" s="213">
        <f>IF('Wellbeing Acorn Knowledge Group'!$AX$3=0,'Wellbeing Acorn Knowledge Group'!AZ9,'Wellbeing Acorn Knowledge Group'!AZ39)</f>
        <v>105.13942646213867</v>
      </c>
      <c r="M23" s="213"/>
      <c r="N23" s="214"/>
      <c r="O23" s="214"/>
      <c r="P23" s="214"/>
      <c r="Q23" s="214"/>
      <c r="R23" s="78"/>
      <c r="S23" s="78"/>
      <c r="T23" s="78"/>
      <c r="U23" s="72"/>
      <c r="V23" s="72"/>
      <c r="W23" s="187"/>
      <c r="X23" s="66"/>
      <c r="Y23" s="84"/>
      <c r="Z23" s="1">
        <f t="shared" ref="Z23:Z65" si="1">IF(L23="",100,L23)</f>
        <v>105.13942646213867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0.19238758492043168</v>
      </c>
      <c r="K24" s="212"/>
      <c r="L24" s="213">
        <f>IF('Wellbeing Acorn Knowledge Group'!$AX$3=0,'Wellbeing Acorn Knowledge Group'!AZ10,'Wellbeing Acorn Knowledge Group'!AZ40)</f>
        <v>98.772038518005388</v>
      </c>
      <c r="M24" s="213"/>
      <c r="N24" s="214"/>
      <c r="O24" s="214"/>
      <c r="P24" s="214"/>
      <c r="Q24" s="214"/>
      <c r="R24" s="78"/>
      <c r="S24" s="78"/>
      <c r="T24" s="78"/>
      <c r="U24" s="72"/>
      <c r="V24" s="72"/>
      <c r="W24" s="187"/>
      <c r="X24" s="66"/>
      <c r="Y24" s="84"/>
      <c r="Z24" s="1">
        <f t="shared" si="1"/>
        <v>98.772038518005388</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0.18874567478141574</v>
      </c>
      <c r="K25" s="212"/>
      <c r="L25" s="213">
        <f>IF('Wellbeing Acorn Knowledge Group'!$AX$3=0,'Wellbeing Acorn Knowledge Group'!AZ11,'Wellbeing Acorn Knowledge Group'!AZ41)</f>
        <v>97.347088664832839</v>
      </c>
      <c r="M25" s="213"/>
      <c r="N25" s="214"/>
      <c r="O25" s="214"/>
      <c r="P25" s="214"/>
      <c r="Q25" s="214"/>
      <c r="R25" s="78"/>
      <c r="S25" s="78"/>
      <c r="T25" s="78"/>
      <c r="U25" s="72"/>
      <c r="V25" s="72"/>
      <c r="W25" s="187"/>
      <c r="X25" s="66"/>
      <c r="Y25" s="84"/>
      <c r="Z25" s="1">
        <f t="shared" si="1"/>
        <v>97.347088664832839</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9.8845160658862286E-2</v>
      </c>
      <c r="K26" s="212"/>
      <c r="L26" s="213">
        <f>IF('Wellbeing Acorn Knowledge Group'!$AX$3=0,'Wellbeing Acorn Knowledge Group'!AZ12,'Wellbeing Acorn Knowledge Group'!AZ42)</f>
        <v>99.383961324711564</v>
      </c>
      <c r="M26" s="213"/>
      <c r="N26" s="214"/>
      <c r="O26" s="214"/>
      <c r="P26" s="214"/>
      <c r="Q26" s="214"/>
      <c r="R26" s="78"/>
      <c r="S26" s="78"/>
      <c r="T26" s="78"/>
      <c r="U26" s="72"/>
      <c r="V26" s="72"/>
      <c r="W26" s="187"/>
      <c r="X26" s="66"/>
      <c r="Y26" s="84"/>
      <c r="Z26" s="1">
        <f t="shared" si="1"/>
        <v>99.383961324711564</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0.10055541784415584</v>
      </c>
      <c r="K27" s="212"/>
      <c r="L27" s="213">
        <f>IF('Wellbeing Acorn Knowledge Group'!$AX$3=0,'Wellbeing Acorn Knowledge Group'!AZ13,'Wellbeing Acorn Knowledge Group'!AZ43)</f>
        <v>103.28373775411177</v>
      </c>
      <c r="M27" s="213"/>
      <c r="N27" s="214"/>
      <c r="O27" s="214"/>
      <c r="P27" s="214"/>
      <c r="Q27" s="214"/>
      <c r="R27" s="78"/>
      <c r="S27" s="78"/>
      <c r="T27" s="78"/>
      <c r="U27" s="72"/>
      <c r="V27" s="72"/>
      <c r="W27" s="187"/>
      <c r="X27" s="66"/>
      <c r="Y27" s="84"/>
      <c r="Z27" s="1">
        <f t="shared" si="1"/>
        <v>103.28373775411177</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F5819C12-CF7D-499F-BF0E-2797867796D4}">
      <formula1>List2</formula1>
    </dataValidation>
    <dataValidation type="list" allowBlank="1" showInputMessage="1" showErrorMessage="1" sqref="F13:M13" xr:uid="{E40350FA-19DA-4201-B3C7-4CF09DAE50EA}">
      <formula1>Feature_list</formula1>
    </dataValidation>
  </dataValidations>
  <hyperlinks>
    <hyperlink ref="J8:W8" r:id="rId1" tooltip="CACI Copyrights" display="http://www.caci.co.uk/copyrightnotices.pdf" xr:uid="{8F329870-0E3A-44C5-9D6F-301C19901AB4}"/>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0FEEC-91FA-41E7-B777-66F4CD9F2187}">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942F5605-CFD5-46CD-A778-0B995140667A}"/>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E829F-E19C-4D62-AFC6-A47C84B4944A}">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25</v>
      </c>
      <c r="D8" s="307">
        <v>4991</v>
      </c>
      <c r="F8" s="308" t="str">
        <f>IF($G$4=1,S8,IF($G$4=2,AC8,IF($G$4=3,AM8,"")))</f>
        <v>1.1 Elderly in poor health</v>
      </c>
      <c r="G8" s="309">
        <f t="shared" ref="G8:M36" si="0">IF($G$4=1,T8,IF($G$4=2,AD8,IF($G$4=3,AN8,"")))</f>
        <v>25</v>
      </c>
      <c r="H8" s="310">
        <f t="shared" si="0"/>
        <v>0.45728918968355586</v>
      </c>
      <c r="I8" s="309">
        <f t="shared" si="0"/>
        <v>4991</v>
      </c>
      <c r="J8" s="310">
        <f t="shared" si="0"/>
        <v>1.3367258118513559</v>
      </c>
      <c r="K8" s="310">
        <f t="shared" si="0"/>
        <v>0.50090162292125828</v>
      </c>
      <c r="L8" s="310">
        <f t="shared" si="0"/>
        <v>-5.66213415283333</v>
      </c>
      <c r="M8" s="309">
        <f t="shared" si="0"/>
        <v>34.209647605309087</v>
      </c>
      <c r="N8" s="311"/>
      <c r="O8" s="312" t="str">
        <f>LEFT(S8,1)</f>
        <v>1</v>
      </c>
      <c r="P8" s="312" t="str">
        <f>LEFT(S8,3)</f>
        <v>1.1</v>
      </c>
      <c r="Q8" s="312">
        <f>RANK(Z8,$Z$8:$Z$72,0)+COUNTIF($Z$8:Z8,Z8)-1</f>
        <v>18</v>
      </c>
      <c r="R8" s="312">
        <f>RANK(U8,$U$8:$U$72,0)+COUNTIF($U$8:U8,U8)-1</f>
        <v>21</v>
      </c>
      <c r="S8" s="293" t="s">
        <v>129</v>
      </c>
      <c r="T8" s="313">
        <f>C8</f>
        <v>25</v>
      </c>
      <c r="U8" s="314">
        <f>T8/SUM(PROFILE_RESULT_COUNT)*100</f>
        <v>0.45728918968355586</v>
      </c>
      <c r="V8" s="313">
        <f>D8</f>
        <v>4991</v>
      </c>
      <c r="W8" s="314">
        <f t="shared" ref="W8:W35" si="1">V8/SUM(BASE_PROFILE_RESULT_COUNT)*100</f>
        <v>1.3367258118513559</v>
      </c>
      <c r="X8" s="310">
        <f>IF(V8&gt;0,(T8/V8)*100,0)</f>
        <v>0.50090162292125828</v>
      </c>
      <c r="Y8" s="310">
        <f t="shared" ref="Y8:Y36" si="2">IF(AND((SQRT((W8*(100-W8))/SUM($T$8:$T$71)))&gt;0, SUM($T$8:$T$71)&gt;0),(U8-W8)/(SQRT((W8*(100-W8))/SUM($T$8:$T$71))),0)</f>
        <v>-5.66213415283333</v>
      </c>
      <c r="Z8" s="309">
        <f>IF(AND(W8&gt;0,X8&gt;0),(U8/W8)*100,0)</f>
        <v>34.209647605309087</v>
      </c>
      <c r="AA8" s="72"/>
      <c r="AB8" s="315">
        <v>1</v>
      </c>
      <c r="AC8" s="293" t="str">
        <f>VLOOKUP($AB$8,$Q$8:$Z$73,3,FALSE)</f>
        <v>4.16 Worried well</v>
      </c>
      <c r="AD8" s="309">
        <f>VLOOKUP($AB$8,$Q$8:$Z$72,4,FALSE)</f>
        <v>1135</v>
      </c>
      <c r="AE8" s="310">
        <f>VLOOKUP($AB$8,$Q$8:$Z$72,5,FALSE)</f>
        <v>20.760929211633435</v>
      </c>
      <c r="AF8" s="309">
        <f>VLOOKUP($AB$8,$Q$8:$Z$72,6,FALSE)</f>
        <v>14545</v>
      </c>
      <c r="AG8" s="310">
        <f>VLOOKUP($AB$8,$Q$8:$Z$72,7,FALSE)</f>
        <v>3.8955473719450953</v>
      </c>
      <c r="AH8" s="310">
        <f>VLOOKUP($AB$8,$Q$8:$Z$72,8,FALSE)</f>
        <v>7.8033688552767284</v>
      </c>
      <c r="AI8" s="310">
        <f>VLOOKUP($AB$8,$Q$8:$Z$72,9,FALSE)</f>
        <v>64.448782195462059</v>
      </c>
      <c r="AJ8" s="309">
        <f>VLOOKUP($AB$8,$Q$8:$Z$72,10,FALSE)</f>
        <v>532.93997555129829</v>
      </c>
      <c r="AK8" s="72"/>
      <c r="AL8" s="315">
        <v>1</v>
      </c>
      <c r="AM8" s="293" t="str">
        <f>VLOOKUP($AL$8,$R$8:$Z$72,2,FALSE)</f>
        <v>4.16 Worried well</v>
      </c>
      <c r="AN8" s="309">
        <f>VLOOKUP($AL$8,$R$8:$Z$72,3,FALSE)</f>
        <v>1135</v>
      </c>
      <c r="AO8" s="310">
        <f>VLOOKUP($AL$8,$R$8:$Z$72,4,FALSE)</f>
        <v>20.760929211633435</v>
      </c>
      <c r="AP8" s="309">
        <f>VLOOKUP($AL$8,$R$8:$Z$72,5,FALSE)</f>
        <v>14545</v>
      </c>
      <c r="AQ8" s="310">
        <f>VLOOKUP($AL$8,$R$8:$Z$72,6,FALSE)</f>
        <v>3.8955473719450953</v>
      </c>
      <c r="AR8" s="310">
        <f>VLOOKUP($AL$8,$R$8:$Z$72,7,FALSE)</f>
        <v>7.8033688552767284</v>
      </c>
      <c r="AS8" s="310">
        <f>VLOOKUP($AL$8,$R$8:$Z$72,8,FALSE)</f>
        <v>64.448782195462059</v>
      </c>
      <c r="AT8" s="309">
        <f>VLOOKUP($AL$8,$R$8:$Z$72,9,FALSE)</f>
        <v>532.93997555129829</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-16.403140779070593</v>
      </c>
      <c r="M9" s="309">
        <f t="shared" si="0"/>
        <v>0</v>
      </c>
      <c r="N9" s="311"/>
      <c r="O9" s="312" t="str">
        <f t="shared" ref="O9:O36" si="4">LEFT(S9,1)</f>
        <v>1</v>
      </c>
      <c r="P9" s="312" t="str">
        <f t="shared" ref="P9:P16" si="5">LEFT(S9,3)</f>
        <v>1.2</v>
      </c>
      <c r="Q9" s="312">
        <f>RANK(Z9,$Z$8:$Z$72,0)+COUNTIF($Z$8:Z9,Z9)-1</f>
        <v>22</v>
      </c>
      <c r="R9" s="312">
        <f>RANK(U9,$U$8:$U$72,0)+COUNTIF($U$8:U9,U9)-1</f>
        <v>22</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-16.403140779070593</v>
      </c>
      <c r="Z9" s="309">
        <f t="shared" ref="Z9:Z36" si="10">IF(AND(W9&gt;0,X9&gt;0),(U9/W9)*100,0)</f>
        <v>0</v>
      </c>
      <c r="AA9" s="72"/>
      <c r="AB9" s="315">
        <v>2</v>
      </c>
      <c r="AC9" s="293" t="str">
        <f>VLOOKUP($AB$9,$Q$8:$Z$72,3,FALSE)</f>
        <v>3.10 Sedentary habits</v>
      </c>
      <c r="AD9" s="309">
        <f>VLOOKUP($AB$9,$Q$8:$Z$72,4,FALSE)</f>
        <v>594</v>
      </c>
      <c r="AE9" s="310">
        <f>VLOOKUP($AB$9,$Q$8:$Z$72,5,FALSE)</f>
        <v>10.865191146881289</v>
      </c>
      <c r="AF9" s="309">
        <f>VLOOKUP($AB$9,$Q$8:$Z$72,6,FALSE)</f>
        <v>9055</v>
      </c>
      <c r="AG9" s="310">
        <f>VLOOKUP($AB$9,$Q$8:$Z$72,7,FALSE)</f>
        <v>2.4251757616337462</v>
      </c>
      <c r="AH9" s="310">
        <f>VLOOKUP($AB$9,$Q$8:$Z$72,8,FALSE)</f>
        <v>6.5599116510215358</v>
      </c>
      <c r="AI9" s="310">
        <f>VLOOKUP($AB$9,$Q$8:$Z$72,9,FALSE)</f>
        <v>40.567409584942617</v>
      </c>
      <c r="AJ9" s="309">
        <f>VLOOKUP($AB$9,$Q$8:$Z$72,10,FALSE)</f>
        <v>448.01664764956388</v>
      </c>
      <c r="AK9" s="72"/>
      <c r="AL9" s="315">
        <v>2</v>
      </c>
      <c r="AM9" s="293" t="str">
        <f>VLOOKUP($AL$9,$R$8:$Z$72,2,FALSE)</f>
        <v>4.18 Contented neighbourhoods</v>
      </c>
      <c r="AN9" s="309">
        <f>VLOOKUP($AL$9,$R$8:$Z$72,3,FALSE)</f>
        <v>624</v>
      </c>
      <c r="AO9" s="310">
        <f>VLOOKUP($AL$9,$R$8:$Z$72,4,FALSE)</f>
        <v>11.413938174501554</v>
      </c>
      <c r="AP9" s="309">
        <f>VLOOKUP($AL$9,$R$8:$Z$72,5,FALSE)</f>
        <v>25583</v>
      </c>
      <c r="AQ9" s="310">
        <f>VLOOKUP($AL$9,$R$8:$Z$72,6,FALSE)</f>
        <v>6.851824573150318</v>
      </c>
      <c r="AR9" s="310">
        <f>VLOOKUP($AL$9,$R$8:$Z$72,7,FALSE)</f>
        <v>2.439119727944338</v>
      </c>
      <c r="AS9" s="310">
        <f>VLOOKUP($AL$9,$R$8:$Z$72,8,FALSE)</f>
        <v>13.352123435526153</v>
      </c>
      <c r="AT9" s="309">
        <f>VLOOKUP($AL$9,$R$8:$Z$72,9,FALSE)</f>
        <v>166.58246358536991</v>
      </c>
      <c r="BK9" s="31"/>
      <c r="BM9" s="298"/>
      <c r="BN9" s="299"/>
      <c r="BP9" s="31"/>
      <c r="BQ9" s="31"/>
      <c r="BR9" s="31"/>
    </row>
    <row r="10" spans="2:70" ht="15" customHeight="1" x14ac:dyDescent="0.25">
      <c r="B10" s="306" t="s">
        <v>132</v>
      </c>
      <c r="C10" s="307">
        <v>34</v>
      </c>
      <c r="D10" s="307">
        <v>4750</v>
      </c>
      <c r="F10" s="308" t="str">
        <f t="shared" si="3"/>
        <v>1.3 Inactive singles</v>
      </c>
      <c r="G10" s="309">
        <f t="shared" si="0"/>
        <v>34</v>
      </c>
      <c r="H10" s="310">
        <f t="shared" si="0"/>
        <v>0.62191329796963601</v>
      </c>
      <c r="I10" s="309">
        <f t="shared" si="0"/>
        <v>4750</v>
      </c>
      <c r="J10" s="310">
        <f t="shared" si="0"/>
        <v>1.2721794442584533</v>
      </c>
      <c r="K10" s="310">
        <f t="shared" si="0"/>
        <v>0.71578947368421053</v>
      </c>
      <c r="L10" s="310">
        <f t="shared" si="0"/>
        <v>-4.2901425178707715</v>
      </c>
      <c r="M10" s="309">
        <f t="shared" si="0"/>
        <v>48.885658448297441</v>
      </c>
      <c r="N10" s="311"/>
      <c r="O10" s="312" t="str">
        <f t="shared" si="4"/>
        <v>1</v>
      </c>
      <c r="P10" s="312" t="str">
        <f t="shared" si="5"/>
        <v>1.3</v>
      </c>
      <c r="Q10" s="312">
        <f>RANK(Z10,$Z$8:$Z$72,0)+COUNTIF($Z$8:Z10,Z10)-1</f>
        <v>14</v>
      </c>
      <c r="R10" s="312">
        <f>RANK(U10,$U$8:$U$72,0)+COUNTIF($U$8:U10,U10)-1</f>
        <v>20</v>
      </c>
      <c r="S10" s="293" t="s">
        <v>133</v>
      </c>
      <c r="T10" s="313">
        <f t="shared" si="6"/>
        <v>34</v>
      </c>
      <c r="U10" s="314">
        <f t="shared" si="7"/>
        <v>0.62191329796963601</v>
      </c>
      <c r="V10" s="313">
        <f t="shared" si="8"/>
        <v>4750</v>
      </c>
      <c r="W10" s="314">
        <f t="shared" si="1"/>
        <v>1.2721794442584533</v>
      </c>
      <c r="X10" s="310">
        <f t="shared" si="9"/>
        <v>0.71578947368421053</v>
      </c>
      <c r="Y10" s="310">
        <f t="shared" si="2"/>
        <v>-4.2901425178707715</v>
      </c>
      <c r="Z10" s="309">
        <f>IF(AND(W10&gt;0,X10&gt;0),(U10/W10)*100,0)</f>
        <v>48.885658448297441</v>
      </c>
      <c r="AA10" s="72"/>
      <c r="AB10" s="315">
        <v>3</v>
      </c>
      <c r="AC10" s="293" t="str">
        <f>VLOOKUP($AB$10,$Q$8:$Z$72,3,FALSE)</f>
        <v>7.64 Inactive communal populations</v>
      </c>
      <c r="AD10" s="309">
        <f>VLOOKUP($AB$10,$Q$8:$Z$72,4,FALSE)</f>
        <v>104</v>
      </c>
      <c r="AE10" s="310">
        <f>VLOOKUP($AB$10,$Q$8:$Z$72,5,FALSE)</f>
        <v>1.9023230290835924</v>
      </c>
      <c r="AF10" s="309">
        <f>VLOOKUP($AB$10,$Q$8:$Z$72,6,FALSE)</f>
        <v>3052</v>
      </c>
      <c r="AG10" s="310">
        <f>VLOOKUP($AB$10,$Q$8:$Z$72,7,FALSE)</f>
        <v>0.81740877134248413</v>
      </c>
      <c r="AH10" s="310">
        <f>VLOOKUP($AB$10,$Q$8:$Z$72,8,FALSE)</f>
        <v>3.4076015727391877</v>
      </c>
      <c r="AI10" s="310">
        <f>VLOOKUP($AB$10,$Q$8:$Z$72,9,FALSE)</f>
        <v>8.9090743138110504</v>
      </c>
      <c r="AJ10" s="309">
        <f>VLOOKUP($AB$10,$Q$8:$Z$72,10,FALSE)</f>
        <v>232.72603570907151</v>
      </c>
      <c r="AK10" s="72"/>
      <c r="AL10" s="315">
        <v>3</v>
      </c>
      <c r="AM10" s="293" t="str">
        <f>VLOOKUP($AL$10,$R$8:$Z$72,2,FALSE)</f>
        <v>2.9 Detrimental practices</v>
      </c>
      <c r="AN10" s="309">
        <f>VLOOKUP($AL$10,$R$8:$Z$72,3,FALSE)</f>
        <v>605</v>
      </c>
      <c r="AO10" s="310">
        <f>VLOOKUP($AL$10,$R$8:$Z$72,4,FALSE)</f>
        <v>11.066398390342053</v>
      </c>
      <c r="AP10" s="309">
        <f>VLOOKUP($AL$10,$R$8:$Z$72,5,FALSE)</f>
        <v>20293</v>
      </c>
      <c r="AQ10" s="310">
        <f>VLOOKUP($AL$10,$R$8:$Z$72,6,FALSE)</f>
        <v>5.4350184131235348</v>
      </c>
      <c r="AR10" s="310">
        <f>VLOOKUP($AL$10,$R$8:$Z$72,7,FALSE)</f>
        <v>2.9813236091262998</v>
      </c>
      <c r="AS10" s="310">
        <f>VLOOKUP($AL$10,$R$8:$Z$72,8,FALSE)</f>
        <v>18.366385185760333</v>
      </c>
      <c r="AT10" s="309">
        <f>VLOOKUP($AL$10,$R$8:$Z$72,9,FALSE)</f>
        <v>203.61289602296182</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-6.7840761262834004</v>
      </c>
      <c r="M11" s="309">
        <f t="shared" si="0"/>
        <v>0</v>
      </c>
      <c r="N11" s="311"/>
      <c r="O11" s="312" t="str">
        <f t="shared" si="4"/>
        <v>1</v>
      </c>
      <c r="P11" s="312" t="str">
        <f t="shared" si="5"/>
        <v>1.4</v>
      </c>
      <c r="Q11" s="312">
        <f>RANK(Z11,$Z$8:$Z$72,0)+COUNTIF($Z$8:Z11,Z11)-1</f>
        <v>23</v>
      </c>
      <c r="R11" s="312">
        <f>RANK(U11,$U$8:$U$72,0)+COUNTIF($U$8:U11,U11)-1</f>
        <v>23</v>
      </c>
      <c r="S11" s="293" t="s">
        <v>135</v>
      </c>
      <c r="T11" s="313">
        <f t="shared" si="6"/>
        <v>0</v>
      </c>
      <c r="U11" s="314">
        <f t="shared" si="7"/>
        <v>0</v>
      </c>
      <c r="V11" s="313">
        <f t="shared" si="8"/>
        <v>3117</v>
      </c>
      <c r="W11" s="314">
        <f t="shared" si="1"/>
        <v>0.83481754268496822</v>
      </c>
      <c r="X11" s="310">
        <f t="shared" si="9"/>
        <v>0</v>
      </c>
      <c r="Y11" s="310">
        <f t="shared" si="2"/>
        <v>-6.7840761262834004</v>
      </c>
      <c r="Z11" s="309">
        <f t="shared" si="10"/>
        <v>0</v>
      </c>
      <c r="AA11" s="72"/>
      <c r="AB11" s="315">
        <v>4</v>
      </c>
      <c r="AC11" s="293" t="str">
        <f>VLOOKUP($AB$11,$Q$8:$Z$72,3,FALSE)</f>
        <v>2.9 Detrimental practices</v>
      </c>
      <c r="AD11" s="309">
        <f>VLOOKUP($AB$11,$Q$8:$Z$72,4,FALSE)</f>
        <v>605</v>
      </c>
      <c r="AE11" s="310">
        <f>VLOOKUP($AB$11,$Q$8:$Z$72,5,FALSE)</f>
        <v>11.066398390342053</v>
      </c>
      <c r="AF11" s="309">
        <f>VLOOKUP($AB$11,$Q$8:$Z$72,6,FALSE)</f>
        <v>20293</v>
      </c>
      <c r="AG11" s="310">
        <f>VLOOKUP($AB$11,$Q$8:$Z$72,7,FALSE)</f>
        <v>5.4350184131235348</v>
      </c>
      <c r="AH11" s="310">
        <f>VLOOKUP($AB$11,$Q$8:$Z$72,8,FALSE)</f>
        <v>2.9813236091262998</v>
      </c>
      <c r="AI11" s="310">
        <f>VLOOKUP($AB$11,$Q$8:$Z$72,9,FALSE)</f>
        <v>18.366385185760333</v>
      </c>
      <c r="AJ11" s="309">
        <f>VLOOKUP($AB$11,$Q$8:$Z$72,10,FALSE)</f>
        <v>203.61289602296182</v>
      </c>
      <c r="AK11" s="72"/>
      <c r="AL11" s="315">
        <v>4</v>
      </c>
      <c r="AM11" s="293" t="str">
        <f>VLOOKUP($AL$11,$R$8:$Z$72,2,FALSE)</f>
        <v>3.10 Sedentary habits</v>
      </c>
      <c r="AN11" s="309">
        <f>VLOOKUP($AL$11,$R$8:$Z$72,3,FALSE)</f>
        <v>594</v>
      </c>
      <c r="AO11" s="310">
        <f>VLOOKUP($AL$11,$R$8:$Z$72,4,FALSE)</f>
        <v>10.865191146881289</v>
      </c>
      <c r="AP11" s="309">
        <f>VLOOKUP($AL$11,$R$8:$Z$72,5,FALSE)</f>
        <v>9055</v>
      </c>
      <c r="AQ11" s="310">
        <f>VLOOKUP($AL$11,$R$8:$Z$72,6,FALSE)</f>
        <v>2.4251757616337462</v>
      </c>
      <c r="AR11" s="310">
        <f>VLOOKUP($AL$11,$R$8:$Z$72,7,FALSE)</f>
        <v>6.5599116510215358</v>
      </c>
      <c r="AS11" s="310">
        <f>VLOOKUP($AL$11,$R$8:$Z$72,8,FALSE)</f>
        <v>40.567409584942617</v>
      </c>
      <c r="AT11" s="309">
        <f>VLOOKUP($AL$11,$R$8:$Z$72,9,FALSE)</f>
        <v>448.01664764956388</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-7.9686786951491095</v>
      </c>
      <c r="M12" s="309">
        <f t="shared" si="0"/>
        <v>0</v>
      </c>
      <c r="N12" s="311"/>
      <c r="O12" s="312" t="str">
        <f t="shared" si="4"/>
        <v>1</v>
      </c>
      <c r="P12" s="312" t="str">
        <f t="shared" si="5"/>
        <v>1.5</v>
      </c>
      <c r="Q12" s="312">
        <f>RANK(Z12,$Z$8:$Z$72,0)+COUNTIF($Z$8:Z12,Z12)-1</f>
        <v>24</v>
      </c>
      <c r="R12" s="312">
        <f>RANK(U12,$U$8:$U$72,0)+COUNTIF($U$8:U12,U12)-1</f>
        <v>24</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-7.9686786951491095</v>
      </c>
      <c r="Z12" s="309">
        <f>IF(AND(W12&gt;0,X12&gt;0),(U12/W12)*100,0)</f>
        <v>0</v>
      </c>
      <c r="AA12" s="72"/>
      <c r="AB12" s="315">
        <v>5</v>
      </c>
      <c r="AC12" s="293" t="str">
        <f>VLOOKUP($AB$12,$Q$8:$Z$72,3,FALSE)</f>
        <v>3.12 Urban isolation</v>
      </c>
      <c r="AD12" s="309">
        <f>VLOOKUP($AB$12,$Q$8:$Z$72,4,FALSE)</f>
        <v>268</v>
      </c>
      <c r="AE12" s="310">
        <f>VLOOKUP($AB$12,$Q$8:$Z$72,5,FALSE)</f>
        <v>4.9021401134077189</v>
      </c>
      <c r="AF12" s="309">
        <f>VLOOKUP($AB$12,$Q$8:$Z$72,6,FALSE)</f>
        <v>9365</v>
      </c>
      <c r="AG12" s="310">
        <f>VLOOKUP($AB$12,$Q$8:$Z$72,7,FALSE)</f>
        <v>2.508202209574824</v>
      </c>
      <c r="AH12" s="310">
        <f>VLOOKUP($AB$12,$Q$8:$Z$72,8,FALSE)</f>
        <v>2.8617191671115858</v>
      </c>
      <c r="AI12" s="310">
        <f>VLOOKUP($AB$12,$Q$8:$Z$72,9,FALSE)</f>
        <v>11.319366074318244</v>
      </c>
      <c r="AJ12" s="309">
        <f>VLOOKUP($AB$12,$Q$8:$Z$72,10,FALSE)</f>
        <v>195.44437424918391</v>
      </c>
      <c r="AK12" s="72"/>
      <c r="AL12" s="315">
        <v>5</v>
      </c>
      <c r="AM12" s="293" t="str">
        <f>VLOOKUP($AL$12,$R$8:$Z$72,2,FALSE)</f>
        <v>4.15 Sociable pensioners</v>
      </c>
      <c r="AN12" s="309">
        <f>VLOOKUP($AL$12,$R$8:$Z$72,3,FALSE)</f>
        <v>545</v>
      </c>
      <c r="AO12" s="310">
        <f>VLOOKUP($AL$12,$R$8:$Z$72,4,FALSE)</f>
        <v>9.9689043351015183</v>
      </c>
      <c r="AP12" s="309">
        <f>VLOOKUP($AL$12,$R$8:$Z$72,5,FALSE)</f>
        <v>20293</v>
      </c>
      <c r="AQ12" s="310">
        <f>VLOOKUP($AL$12,$R$8:$Z$72,6,FALSE)</f>
        <v>5.4350184131235348</v>
      </c>
      <c r="AR12" s="310">
        <f>VLOOKUP($AL$12,$R$8:$Z$72,7,FALSE)</f>
        <v>2.6856551520228651</v>
      </c>
      <c r="AS12" s="310">
        <f>VLOOKUP($AL$12,$R$8:$Z$72,8,FALSE)</f>
        <v>14.786978603506254</v>
      </c>
      <c r="AT12" s="309">
        <f>VLOOKUP($AL$12,$R$8:$Z$72,9,FALSE)</f>
        <v>183.41988154134577</v>
      </c>
      <c r="AU12" s="72"/>
      <c r="AV12" s="72"/>
      <c r="AW12" s="72"/>
      <c r="BK12" s="31"/>
      <c r="BM12" s="298"/>
      <c r="BN12" s="299"/>
      <c r="BP12" s="31"/>
      <c r="BR12" s="31"/>
    </row>
    <row r="13" spans="2:70" ht="15" customHeight="1" x14ac:dyDescent="0.25">
      <c r="B13" s="306" t="s">
        <v>138</v>
      </c>
      <c r="C13" s="307">
        <v>55</v>
      </c>
      <c r="D13" s="307">
        <v>9063</v>
      </c>
      <c r="F13" s="308" t="str">
        <f t="shared" si="3"/>
        <v>2.6 Stressed young families</v>
      </c>
      <c r="G13" s="309">
        <f>IF($G$4=1,T13,IF($G$4=2,AD13,IF($G$4=3,AN13,"")))</f>
        <v>55</v>
      </c>
      <c r="H13" s="310">
        <f t="shared" si="0"/>
        <v>1.0060362173038229</v>
      </c>
      <c r="I13" s="309">
        <f t="shared" si="0"/>
        <v>9063</v>
      </c>
      <c r="J13" s="310">
        <f t="shared" si="0"/>
        <v>2.4273183796451292</v>
      </c>
      <c r="K13" s="310">
        <f t="shared" si="0"/>
        <v>0.60686306962374492</v>
      </c>
      <c r="L13" s="310">
        <f t="shared" si="0"/>
        <v>-6.8285320126765319</v>
      </c>
      <c r="M13" s="309">
        <f t="shared" si="0"/>
        <v>41.446405454685511</v>
      </c>
      <c r="N13" s="311"/>
      <c r="O13" s="312" t="str">
        <f t="shared" si="4"/>
        <v>2</v>
      </c>
      <c r="P13" s="312" t="str">
        <f t="shared" si="5"/>
        <v>2.6</v>
      </c>
      <c r="Q13" s="312">
        <f>RANK(Z13,$Z$8:$Z$72,0)+COUNTIF($Z$8:Z13,Z13)-1</f>
        <v>17</v>
      </c>
      <c r="R13" s="312">
        <f>RANK(U13,$U$8:$U$72,0)+COUNTIF($U$8:U13,U13)-1</f>
        <v>19</v>
      </c>
      <c r="S13" s="293" t="s">
        <v>139</v>
      </c>
      <c r="T13" s="313">
        <f t="shared" si="6"/>
        <v>55</v>
      </c>
      <c r="U13" s="314">
        <f t="shared" si="7"/>
        <v>1.0060362173038229</v>
      </c>
      <c r="V13" s="313">
        <f t="shared" si="8"/>
        <v>9063</v>
      </c>
      <c r="W13" s="314">
        <f t="shared" si="1"/>
        <v>2.4273183796451292</v>
      </c>
      <c r="X13" s="310">
        <f t="shared" si="9"/>
        <v>0.60686306962374492</v>
      </c>
      <c r="Y13" s="310">
        <f t="shared" si="2"/>
        <v>-6.8285320126765319</v>
      </c>
      <c r="Z13" s="309">
        <f t="shared" si="10"/>
        <v>41.446405454685511</v>
      </c>
      <c r="AA13" s="72"/>
      <c r="AB13" s="315">
        <v>6</v>
      </c>
      <c r="AC13" s="293" t="str">
        <f>VLOOKUP($AB$13,$Q$8:$Z$72,3,FALSE)</f>
        <v>4.15 Sociable pensioners</v>
      </c>
      <c r="AD13" s="309">
        <f>VLOOKUP($AB$13,$Q$8:$Z$72,4,FALSE)</f>
        <v>545</v>
      </c>
      <c r="AE13" s="310">
        <f>VLOOKUP($AB$13,$Q$8:$Z$72,5,FALSE)</f>
        <v>9.9689043351015183</v>
      </c>
      <c r="AF13" s="309">
        <f>VLOOKUP($AB$13,$Q$8:$Z$72,6,FALSE)</f>
        <v>20293</v>
      </c>
      <c r="AG13" s="310">
        <f>VLOOKUP($AB$13,$Q$8:$Z$72,7,FALSE)</f>
        <v>5.4350184131235348</v>
      </c>
      <c r="AH13" s="310">
        <f>VLOOKUP($AB$13,$Q$8:$Z$72,8,FALSE)</f>
        <v>2.6856551520228651</v>
      </c>
      <c r="AI13" s="310">
        <f>VLOOKUP($AB$13,$Q$8:$Z$72,9,FALSE)</f>
        <v>14.786978603506254</v>
      </c>
      <c r="AJ13" s="309">
        <f>VLOOKUP($AB$13,$Q$8:$Z$72,10,FALSE)</f>
        <v>183.41988154134577</v>
      </c>
      <c r="AK13" s="72"/>
      <c r="AL13" s="315">
        <v>6</v>
      </c>
      <c r="AM13" s="293" t="str">
        <f>VLOOKUP($AL$13,$R$8:$Z$72,2,FALSE)</f>
        <v>4.19 Active empty nesters</v>
      </c>
      <c r="AN13" s="309">
        <f>VLOOKUP($AL$13,$R$8:$Z$72,3,FALSE)</f>
        <v>396</v>
      </c>
      <c r="AO13" s="310">
        <f>VLOOKUP($AL$13,$R$8:$Z$72,4,FALSE)</f>
        <v>7.2434607645875255</v>
      </c>
      <c r="AP13" s="309">
        <f>VLOOKUP($AL$13,$R$8:$Z$72,5,FALSE)</f>
        <v>24019</v>
      </c>
      <c r="AQ13" s="310">
        <f>VLOOKUP($AL$13,$R$8:$Z$72,6,FALSE)</f>
        <v>6.4329427519250082</v>
      </c>
      <c r="AR13" s="310">
        <f>VLOOKUP($AL$13,$R$8:$Z$72,7,FALSE)</f>
        <v>1.6486947832965571</v>
      </c>
      <c r="AS13" s="310">
        <f>VLOOKUP($AL$13,$R$8:$Z$72,8,FALSE)</f>
        <v>2.4427042001576047</v>
      </c>
      <c r="AT13" s="309">
        <f>VLOOKUP($AL$13,$R$8:$Z$72,9,FALSE)</f>
        <v>112.59949052741027</v>
      </c>
      <c r="AU13" s="72"/>
      <c r="AV13" s="72"/>
      <c r="AW13" s="72"/>
      <c r="BK13" s="31"/>
      <c r="BM13" s="298"/>
      <c r="BN13" s="299"/>
      <c r="BP13" s="31"/>
      <c r="BR13" s="31"/>
    </row>
    <row r="14" spans="2:70" ht="15" customHeight="1" x14ac:dyDescent="0.25">
      <c r="B14" s="306" t="s">
        <v>140</v>
      </c>
      <c r="C14" s="307">
        <v>57</v>
      </c>
      <c r="D14" s="307">
        <v>4801</v>
      </c>
      <c r="F14" s="308" t="str">
        <f t="shared" si="3"/>
        <v>2.7 Burdened lifestyles</v>
      </c>
      <c r="G14" s="309">
        <f t="shared" si="0"/>
        <v>57</v>
      </c>
      <c r="H14" s="310">
        <f t="shared" si="0"/>
        <v>1.0426193524785072</v>
      </c>
      <c r="I14" s="309">
        <f t="shared" si="0"/>
        <v>4801</v>
      </c>
      <c r="J14" s="310">
        <f t="shared" si="0"/>
        <v>1.2858386340810177</v>
      </c>
      <c r="K14" s="310">
        <f t="shared" si="0"/>
        <v>1.1872526556967298</v>
      </c>
      <c r="L14" s="310">
        <f t="shared" si="0"/>
        <v>-1.596208330339925</v>
      </c>
      <c r="M14" s="309">
        <f t="shared" si="0"/>
        <v>81.084774157813513</v>
      </c>
      <c r="N14" s="311"/>
      <c r="O14" s="312" t="str">
        <f t="shared" si="4"/>
        <v>2</v>
      </c>
      <c r="P14" s="312" t="str">
        <f t="shared" si="5"/>
        <v>2.7</v>
      </c>
      <c r="Q14" s="312">
        <f>RANK(Z14,$Z$8:$Z$72,0)+COUNTIF($Z$8:Z14,Z14)-1</f>
        <v>10</v>
      </c>
      <c r="R14" s="312">
        <f>RANK(U14,$U$8:$U$72,0)+COUNTIF($U$8:U14,U14)-1</f>
        <v>18</v>
      </c>
      <c r="S14" s="293" t="s">
        <v>141</v>
      </c>
      <c r="T14" s="313">
        <f t="shared" si="6"/>
        <v>57</v>
      </c>
      <c r="U14" s="314">
        <f t="shared" si="7"/>
        <v>1.0426193524785072</v>
      </c>
      <c r="V14" s="313">
        <f t="shared" si="8"/>
        <v>4801</v>
      </c>
      <c r="W14" s="314">
        <f t="shared" si="1"/>
        <v>1.2858386340810177</v>
      </c>
      <c r="X14" s="310">
        <f t="shared" si="9"/>
        <v>1.1872526556967298</v>
      </c>
      <c r="Y14" s="310">
        <f t="shared" si="2"/>
        <v>-1.596208330339925</v>
      </c>
      <c r="Z14" s="309">
        <f t="shared" si="10"/>
        <v>81.084774157813513</v>
      </c>
      <c r="AA14" s="72"/>
      <c r="AB14" s="315">
        <v>7</v>
      </c>
      <c r="AC14" s="293" t="str">
        <f>VLOOKUP($AB$14,$Q$8:$Z$72,3,FALSE)</f>
        <v>4.18 Contented neighbourhoods</v>
      </c>
      <c r="AD14" s="309">
        <f>VLOOKUP($AB$14,$Q$8:$Z$72,4,FALSE)</f>
        <v>624</v>
      </c>
      <c r="AE14" s="310">
        <f>VLOOKUP($AB$14,$Q$8:$Z$72,5,FALSE)</f>
        <v>11.413938174501554</v>
      </c>
      <c r="AF14" s="309">
        <f>VLOOKUP($AB$14,$Q$8:$Z$72,6,FALSE)</f>
        <v>25583</v>
      </c>
      <c r="AG14" s="310">
        <f>VLOOKUP($AB$14,$Q$8:$Z$72,7,FALSE)</f>
        <v>6.851824573150318</v>
      </c>
      <c r="AH14" s="310">
        <f>VLOOKUP($AB$14,$Q$8:$Z$72,8,FALSE)</f>
        <v>2.439119727944338</v>
      </c>
      <c r="AI14" s="310">
        <f>VLOOKUP($AB$14,$Q$8:$Z$72,9,FALSE)</f>
        <v>13.352123435526153</v>
      </c>
      <c r="AJ14" s="309">
        <f>VLOOKUP($AB$14,$Q$8:$Z$72,10,FALSE)</f>
        <v>166.58246358536991</v>
      </c>
      <c r="AK14" s="72"/>
      <c r="AL14" s="315">
        <v>7</v>
      </c>
      <c r="AM14" s="293" t="str">
        <f>VLOOKUP($AL$14,$R$8:$Z$72,2,FALSE)</f>
        <v>3.12 Urban isolation</v>
      </c>
      <c r="AN14" s="309">
        <f>VLOOKUP($AL$14,$R$8:$Z$72,3,FALSE)</f>
        <v>268</v>
      </c>
      <c r="AO14" s="310">
        <f>VLOOKUP($AL$14,$R$8:$Z$72,4,FALSE)</f>
        <v>4.9021401134077189</v>
      </c>
      <c r="AP14" s="309">
        <f>VLOOKUP($AL$14,$R$8:$Z$72,5,FALSE)</f>
        <v>9365</v>
      </c>
      <c r="AQ14" s="310">
        <f>VLOOKUP($AL$14,$R$8:$Z$72,6,FALSE)</f>
        <v>2.508202209574824</v>
      </c>
      <c r="AR14" s="310">
        <f>VLOOKUP($AL$14,$R$8:$Z$72,7,FALSE)</f>
        <v>2.8617191671115858</v>
      </c>
      <c r="AS14" s="310">
        <f>VLOOKUP($AL$14,$R$8:$Z$72,8,FALSE)</f>
        <v>11.319366074318244</v>
      </c>
      <c r="AT14" s="309">
        <f>VLOOKUP($AL$14,$R$8:$Z$72,9,FALSE)</f>
        <v>195.44437424918391</v>
      </c>
      <c r="AU14" s="72"/>
      <c r="AV14" s="72"/>
      <c r="AW14" s="72"/>
      <c r="BK14" s="31"/>
      <c r="BM14" s="298"/>
      <c r="BN14" s="299"/>
      <c r="BP14" s="31"/>
      <c r="BR14" s="31"/>
    </row>
    <row r="15" spans="2:70" ht="15" customHeight="1" x14ac:dyDescent="0.25">
      <c r="B15" s="306" t="s">
        <v>142</v>
      </c>
      <c r="C15" s="307">
        <v>73</v>
      </c>
      <c r="D15" s="307">
        <v>10030</v>
      </c>
      <c r="F15" s="308" t="str">
        <f t="shared" si="3"/>
        <v>2.8 Diverse difficulties</v>
      </c>
      <c r="G15" s="309">
        <f t="shared" si="0"/>
        <v>73</v>
      </c>
      <c r="H15" s="310">
        <f t="shared" si="0"/>
        <v>1.3352844338759833</v>
      </c>
      <c r="I15" s="309">
        <f t="shared" si="0"/>
        <v>10030</v>
      </c>
      <c r="J15" s="310">
        <f t="shared" si="0"/>
        <v>2.6863073317710078</v>
      </c>
      <c r="K15" s="310">
        <f t="shared" si="0"/>
        <v>0.72781655034895321</v>
      </c>
      <c r="L15" s="310">
        <f t="shared" si="0"/>
        <v>-6.1783487834612201</v>
      </c>
      <c r="M15" s="309">
        <f t="shared" si="0"/>
        <v>49.707061365747286</v>
      </c>
      <c r="N15" s="311"/>
      <c r="O15" s="312" t="str">
        <f t="shared" si="4"/>
        <v>2</v>
      </c>
      <c r="P15" s="312" t="str">
        <f t="shared" si="5"/>
        <v>2.8</v>
      </c>
      <c r="Q15" s="312">
        <f>RANK(Z15,$Z$8:$Z$72,0)+COUNTIF($Z$8:Z15,Z15)-1</f>
        <v>13</v>
      </c>
      <c r="R15" s="312">
        <f>RANK(U15,$U$8:$U$72,0)+COUNTIF($U$8:U15,U15)-1</f>
        <v>15</v>
      </c>
      <c r="S15" s="293" t="s">
        <v>143</v>
      </c>
      <c r="T15" s="313">
        <f t="shared" si="6"/>
        <v>73</v>
      </c>
      <c r="U15" s="314">
        <f t="shared" si="7"/>
        <v>1.3352844338759833</v>
      </c>
      <c r="V15" s="313">
        <f t="shared" si="8"/>
        <v>10030</v>
      </c>
      <c r="W15" s="314">
        <f t="shared" si="1"/>
        <v>2.6863073317710078</v>
      </c>
      <c r="X15" s="310">
        <f t="shared" si="9"/>
        <v>0.72781655034895321</v>
      </c>
      <c r="Y15" s="310">
        <f t="shared" si="2"/>
        <v>-6.1783487834612201</v>
      </c>
      <c r="Z15" s="309">
        <f t="shared" si="10"/>
        <v>49.707061365747286</v>
      </c>
      <c r="AA15" s="72"/>
      <c r="AB15" s="315">
        <v>8</v>
      </c>
      <c r="AC15" s="293" t="str">
        <f>VLOOKUP($AB$15,$Q$8:$Z$72,3,FALSE)</f>
        <v>3.14 Mid-life moderation</v>
      </c>
      <c r="AD15" s="309">
        <f>VLOOKUP($AB$15,$Q$8:$Z$72,4,FALSE)</f>
        <v>236</v>
      </c>
      <c r="AE15" s="310">
        <f>VLOOKUP($AB$15,$Q$8:$Z$72,5,FALSE)</f>
        <v>4.3168099506127673</v>
      </c>
      <c r="AF15" s="309">
        <f>VLOOKUP($AB$15,$Q$8:$Z$72,6,FALSE)</f>
        <v>13048</v>
      </c>
      <c r="AG15" s="310">
        <f>VLOOKUP($AB$15,$Q$8:$Z$72,7,FALSE)</f>
        <v>3.4946099765651155</v>
      </c>
      <c r="AH15" s="310">
        <f>VLOOKUP($AB$15,$Q$8:$Z$72,8,FALSE)</f>
        <v>1.8087063151440832</v>
      </c>
      <c r="AI15" s="310">
        <f>VLOOKUP($AB$15,$Q$8:$Z$72,9,FALSE)</f>
        <v>3.3103724145355149</v>
      </c>
      <c r="AJ15" s="309">
        <f>VLOOKUP($AB$15,$Q$8:$Z$72,10,FALSE)</f>
        <v>123.52766058476716</v>
      </c>
      <c r="AK15" s="72"/>
      <c r="AL15" s="315">
        <v>8</v>
      </c>
      <c r="AM15" s="293" t="str">
        <f>VLOOKUP($AL$15,$R$8:$Z$72,2,FALSE)</f>
        <v>3.14 Mid-life moderation</v>
      </c>
      <c r="AN15" s="309">
        <f>VLOOKUP($AL$15,$R$8:$Z$72,3,FALSE)</f>
        <v>236</v>
      </c>
      <c r="AO15" s="310">
        <f>VLOOKUP($AL$15,$R$8:$Z$72,4,FALSE)</f>
        <v>4.3168099506127673</v>
      </c>
      <c r="AP15" s="309">
        <f>VLOOKUP($AL$15,$R$8:$Z$72,5,FALSE)</f>
        <v>13048</v>
      </c>
      <c r="AQ15" s="310">
        <f>VLOOKUP($AL$15,$R$8:$Z$72,6,FALSE)</f>
        <v>3.4946099765651155</v>
      </c>
      <c r="AR15" s="310">
        <f>VLOOKUP($AL$15,$R$8:$Z$72,7,FALSE)</f>
        <v>1.8087063151440832</v>
      </c>
      <c r="AS15" s="310">
        <f>VLOOKUP($AL$15,$R$8:$Z$72,8,FALSE)</f>
        <v>3.3103724145355149</v>
      </c>
      <c r="AT15" s="309">
        <f>VLOOKUP($AL$15,$R$8:$Z$72,9,FALSE)</f>
        <v>123.52766058476716</v>
      </c>
      <c r="AU15" s="72"/>
      <c r="AV15" s="72"/>
      <c r="AW15" s="72"/>
      <c r="BK15" s="31"/>
      <c r="BM15" s="298"/>
      <c r="BN15" s="299"/>
      <c r="BP15" s="31"/>
      <c r="BR15" s="31"/>
    </row>
    <row r="16" spans="2:70" ht="15" customHeight="1" x14ac:dyDescent="0.25">
      <c r="B16" s="306" t="s">
        <v>144</v>
      </c>
      <c r="C16" s="307">
        <v>605</v>
      </c>
      <c r="D16" s="307">
        <v>20293</v>
      </c>
      <c r="F16" s="308" t="str">
        <f t="shared" si="3"/>
        <v>2.9 Detrimental practices</v>
      </c>
      <c r="G16" s="309">
        <f t="shared" si="0"/>
        <v>605</v>
      </c>
      <c r="H16" s="310">
        <f t="shared" si="0"/>
        <v>11.066398390342053</v>
      </c>
      <c r="I16" s="309">
        <f t="shared" si="0"/>
        <v>20293</v>
      </c>
      <c r="J16" s="310">
        <f t="shared" si="0"/>
        <v>5.4350184131235348</v>
      </c>
      <c r="K16" s="310">
        <f t="shared" si="0"/>
        <v>2.9813236091262998</v>
      </c>
      <c r="L16" s="310">
        <f t="shared" si="0"/>
        <v>18.366385185760333</v>
      </c>
      <c r="M16" s="309">
        <f t="shared" si="0"/>
        <v>203.61289602296182</v>
      </c>
      <c r="N16" s="311"/>
      <c r="O16" s="312" t="str">
        <f t="shared" si="4"/>
        <v>2</v>
      </c>
      <c r="P16" s="312" t="str">
        <f t="shared" si="5"/>
        <v>2.9</v>
      </c>
      <c r="Q16" s="312">
        <f>RANK(Z16,$Z$8:$Z$72,0)+COUNTIF($Z$8:Z16,Z16)-1</f>
        <v>4</v>
      </c>
      <c r="R16" s="312">
        <f>RANK(U16,$U$8:$U$72,0)+COUNTIF($U$8:U16,U16)-1</f>
        <v>3</v>
      </c>
      <c r="S16" s="293" t="s">
        <v>145</v>
      </c>
      <c r="T16" s="313">
        <f t="shared" si="6"/>
        <v>605</v>
      </c>
      <c r="U16" s="314">
        <f t="shared" si="7"/>
        <v>11.066398390342053</v>
      </c>
      <c r="V16" s="313">
        <f t="shared" si="8"/>
        <v>20293</v>
      </c>
      <c r="W16" s="314">
        <f t="shared" si="1"/>
        <v>5.4350184131235348</v>
      </c>
      <c r="X16" s="310">
        <f t="shared" si="9"/>
        <v>2.9813236091262998</v>
      </c>
      <c r="Y16" s="310">
        <f t="shared" si="2"/>
        <v>18.366385185760333</v>
      </c>
      <c r="Z16" s="309">
        <f t="shared" si="10"/>
        <v>203.61289602296182</v>
      </c>
      <c r="AA16" s="72"/>
      <c r="AB16" s="315">
        <v>9</v>
      </c>
      <c r="AC16" s="293" t="str">
        <f>VLOOKUP($AB$16,$Q$8:$Z$72,3,FALSE)</f>
        <v>4.19 Active empty nesters</v>
      </c>
      <c r="AD16" s="309">
        <f>VLOOKUP($AB$16,$Q$8:$Z$72,4,FALSE)</f>
        <v>396</v>
      </c>
      <c r="AE16" s="310">
        <f>VLOOKUP($AB$16,$Q$8:$Z$72,5,FALSE)</f>
        <v>7.2434607645875255</v>
      </c>
      <c r="AF16" s="309">
        <f>VLOOKUP($AB$16,$Q$8:$Z$72,6,FALSE)</f>
        <v>24019</v>
      </c>
      <c r="AG16" s="310">
        <f>VLOOKUP($AB$16,$Q$8:$Z$72,7,FALSE)</f>
        <v>6.4329427519250082</v>
      </c>
      <c r="AH16" s="310">
        <f>VLOOKUP($AB$16,$Q$8:$Z$72,8,FALSE)</f>
        <v>1.6486947832965571</v>
      </c>
      <c r="AI16" s="310">
        <f>VLOOKUP($AB$16,$Q$8:$Z$72,9,FALSE)</f>
        <v>2.4427042001576047</v>
      </c>
      <c r="AJ16" s="309">
        <f>VLOOKUP($AB$16,$Q$8:$Z$72,10,FALSE)</f>
        <v>112.59949052741027</v>
      </c>
      <c r="AK16" s="72"/>
      <c r="AL16" s="315">
        <v>9</v>
      </c>
      <c r="AM16" s="293" t="str">
        <f>VLOOKUP($AL$16,$R$8:$Z$72,2,FALSE)</f>
        <v>4.17 Engaged elders</v>
      </c>
      <c r="AN16" s="309">
        <f>VLOOKUP($AL$16,$R$8:$Z$72,3,FALSE)</f>
        <v>221</v>
      </c>
      <c r="AO16" s="310">
        <f>VLOOKUP($AL$16,$R$8:$Z$72,4,FALSE)</f>
        <v>4.0424364368026344</v>
      </c>
      <c r="AP16" s="309">
        <f>VLOOKUP($AL$16,$R$8:$Z$72,5,FALSE)</f>
        <v>23783</v>
      </c>
      <c r="AQ16" s="310">
        <f>VLOOKUP($AL$16,$R$8:$Z$72,6,FALSE)</f>
        <v>6.3697355205892201</v>
      </c>
      <c r="AR16" s="310">
        <f>VLOOKUP($AL$16,$R$8:$Z$72,7,FALSE)</f>
        <v>0.92923516797712646</v>
      </c>
      <c r="AS16" s="310">
        <f>VLOOKUP($AL$16,$R$8:$Z$72,8,FALSE)</f>
        <v>-7.0462477683658964</v>
      </c>
      <c r="AT16" s="309">
        <f>VLOOKUP($AL$16,$R$8:$Z$72,9,FALSE)</f>
        <v>63.463175570415153</v>
      </c>
      <c r="AU16" s="72"/>
      <c r="AV16" s="72"/>
      <c r="AW16" s="72"/>
      <c r="BK16" s="31"/>
      <c r="BM16" s="298"/>
      <c r="BN16" s="299"/>
      <c r="BP16" s="31"/>
      <c r="BR16" s="31"/>
    </row>
    <row r="17" spans="2:70" ht="15" customHeight="1" x14ac:dyDescent="0.25">
      <c r="B17" s="306" t="s">
        <v>146</v>
      </c>
      <c r="C17" s="307">
        <v>594</v>
      </c>
      <c r="D17" s="307">
        <v>9055</v>
      </c>
      <c r="F17" s="308" t="str">
        <f t="shared" si="3"/>
        <v>3.10 Sedentary habits</v>
      </c>
      <c r="G17" s="309">
        <f t="shared" si="0"/>
        <v>594</v>
      </c>
      <c r="H17" s="310">
        <f t="shared" si="0"/>
        <v>10.865191146881289</v>
      </c>
      <c r="I17" s="309">
        <f t="shared" si="0"/>
        <v>9055</v>
      </c>
      <c r="J17" s="310">
        <f t="shared" si="0"/>
        <v>2.4251757616337462</v>
      </c>
      <c r="K17" s="310">
        <f t="shared" si="0"/>
        <v>6.5599116510215358</v>
      </c>
      <c r="L17" s="310">
        <f t="shared" si="0"/>
        <v>40.567409584942617</v>
      </c>
      <c r="M17" s="309">
        <f t="shared" si="0"/>
        <v>448.01664764956388</v>
      </c>
      <c r="N17" s="311"/>
      <c r="O17" s="312" t="str">
        <f t="shared" si="4"/>
        <v>3</v>
      </c>
      <c r="P17" s="312" t="str">
        <f>LEFT(S17,4)</f>
        <v>3.10</v>
      </c>
      <c r="Q17" s="312">
        <f>RANK(Z17,$Z$8:$Z$72,0)+COUNTIF($Z$8:Z17,Z17)-1</f>
        <v>2</v>
      </c>
      <c r="R17" s="312">
        <f>RANK(U17,$U$8:$U$72,0)+COUNTIF($U$8:U17,U17)-1</f>
        <v>4</v>
      </c>
      <c r="S17" s="293" t="s">
        <v>147</v>
      </c>
      <c r="T17" s="313">
        <f t="shared" si="6"/>
        <v>594</v>
      </c>
      <c r="U17" s="314">
        <f t="shared" si="7"/>
        <v>10.865191146881289</v>
      </c>
      <c r="V17" s="313">
        <f t="shared" si="8"/>
        <v>9055</v>
      </c>
      <c r="W17" s="314">
        <f t="shared" si="1"/>
        <v>2.4251757616337462</v>
      </c>
      <c r="X17" s="310">
        <f t="shared" si="9"/>
        <v>6.5599116510215358</v>
      </c>
      <c r="Y17" s="310">
        <f t="shared" si="2"/>
        <v>40.567409584942617</v>
      </c>
      <c r="Z17" s="309">
        <f t="shared" si="10"/>
        <v>448.01664764956388</v>
      </c>
      <c r="AA17" s="72"/>
      <c r="AB17" s="315">
        <v>10</v>
      </c>
      <c r="AC17" s="293" t="str">
        <f>VLOOKUP($AB$17,$Q$8:$Z$72,3,FALSE)</f>
        <v>2.7 Burdened lifestyles</v>
      </c>
      <c r="AD17" s="309">
        <f>VLOOKUP($AB$17,$Q$8:$Z$72,4,FALSE)</f>
        <v>57</v>
      </c>
      <c r="AE17" s="310">
        <f>VLOOKUP($AB$17,$Q$8:$Z$72,5,FALSE)</f>
        <v>1.0426193524785072</v>
      </c>
      <c r="AF17" s="309">
        <f>VLOOKUP($AB$17,$Q$8:$Z$72,6,FALSE)</f>
        <v>4801</v>
      </c>
      <c r="AG17" s="310">
        <f>VLOOKUP($AB$17,$Q$8:$Z$72,7,FALSE)</f>
        <v>1.2858386340810177</v>
      </c>
      <c r="AH17" s="310">
        <f>VLOOKUP($AB$17,$Q$8:$Z$72,8,FALSE)</f>
        <v>1.1872526556967298</v>
      </c>
      <c r="AI17" s="310">
        <f>VLOOKUP($AB$17,$Q$8:$Z$72,9,FALSE)</f>
        <v>-1.596208330339925</v>
      </c>
      <c r="AJ17" s="309">
        <f>VLOOKUP($AB$17,$Q$8:$Z$72,10,FALSE)</f>
        <v>81.084774157813513</v>
      </c>
      <c r="AK17" s="72"/>
      <c r="AL17" s="315">
        <v>10</v>
      </c>
      <c r="AM17" s="293" t="str">
        <f>VLOOKUP($AL$17,$R$8:$Z$72,2,FALSE)</f>
        <v>3.11 Pressured parents</v>
      </c>
      <c r="AN17" s="309">
        <f>VLOOKUP($AL$17,$R$8:$Z$72,3,FALSE)</f>
        <v>105</v>
      </c>
      <c r="AO17" s="310">
        <f>VLOOKUP($AL$17,$R$8:$Z$72,4,FALSE)</f>
        <v>1.9206145966709345</v>
      </c>
      <c r="AP17" s="309">
        <f>VLOOKUP($AL$17,$R$8:$Z$72,5,FALSE)</f>
        <v>12641</v>
      </c>
      <c r="AQ17" s="310">
        <f>VLOOKUP($AL$17,$R$8:$Z$72,6,FALSE)</f>
        <v>3.3856042852360226</v>
      </c>
      <c r="AR17" s="310">
        <f>VLOOKUP($AL$17,$R$8:$Z$72,7,FALSE)</f>
        <v>0.83063048809429629</v>
      </c>
      <c r="AS17" s="310">
        <f>VLOOKUP($AL$17,$R$8:$Z$72,8,FALSE)</f>
        <v>-5.9892175158402381</v>
      </c>
      <c r="AT17" s="309">
        <f>VLOOKUP($AL$17,$R$8:$Z$72,9,FALSE)</f>
        <v>56.728856501226979</v>
      </c>
      <c r="AU17" s="72"/>
      <c r="AV17" s="72"/>
      <c r="AW17" s="72"/>
      <c r="BF17" s="72"/>
      <c r="BG17" s="72"/>
      <c r="BH17" s="72"/>
      <c r="BI17" s="72"/>
      <c r="BJ17" s="72"/>
      <c r="BK17" s="31"/>
      <c r="BM17" s="298"/>
      <c r="BN17" s="299"/>
      <c r="BP17" s="31"/>
      <c r="BR17" s="31"/>
    </row>
    <row r="18" spans="2:70" ht="15" customHeight="1" x14ac:dyDescent="0.25">
      <c r="B18" s="306" t="s">
        <v>148</v>
      </c>
      <c r="C18" s="307">
        <v>105</v>
      </c>
      <c r="D18" s="307">
        <v>12641</v>
      </c>
      <c r="F18" s="308" t="str">
        <f t="shared" si="3"/>
        <v>3.11 Pressured parents</v>
      </c>
      <c r="G18" s="309">
        <f t="shared" si="0"/>
        <v>105</v>
      </c>
      <c r="H18" s="310">
        <f t="shared" si="0"/>
        <v>1.9206145966709345</v>
      </c>
      <c r="I18" s="309">
        <f t="shared" si="0"/>
        <v>12641</v>
      </c>
      <c r="J18" s="310">
        <f t="shared" si="0"/>
        <v>3.3856042852360226</v>
      </c>
      <c r="K18" s="310">
        <f t="shared" si="0"/>
        <v>0.83063048809429629</v>
      </c>
      <c r="L18" s="310">
        <f t="shared" si="0"/>
        <v>-5.9892175158402381</v>
      </c>
      <c r="M18" s="309">
        <f t="shared" si="0"/>
        <v>56.728856501226979</v>
      </c>
      <c r="N18" s="311"/>
      <c r="O18" s="312" t="str">
        <f t="shared" si="4"/>
        <v>3</v>
      </c>
      <c r="P18" s="312" t="str">
        <f t="shared" ref="P18:P36" si="11">LEFT(S18,4)</f>
        <v>3.11</v>
      </c>
      <c r="Q18" s="312">
        <f>RANK(Z18,$Z$8:$Z$72,0)+COUNTIF($Z$8:Z18,Z18)-1</f>
        <v>12</v>
      </c>
      <c r="R18" s="312">
        <f>RANK(U18,$U$8:$U$72,0)+COUNTIF($U$8:U18,U18)-1</f>
        <v>10</v>
      </c>
      <c r="S18" s="293" t="s">
        <v>149</v>
      </c>
      <c r="T18" s="313">
        <f t="shared" si="6"/>
        <v>105</v>
      </c>
      <c r="U18" s="314">
        <f t="shared" si="7"/>
        <v>1.9206145966709345</v>
      </c>
      <c r="V18" s="313">
        <f t="shared" si="8"/>
        <v>12641</v>
      </c>
      <c r="W18" s="314">
        <f t="shared" si="1"/>
        <v>3.3856042852360226</v>
      </c>
      <c r="X18" s="310">
        <f t="shared" si="9"/>
        <v>0.83063048809429629</v>
      </c>
      <c r="Y18" s="310">
        <f t="shared" si="2"/>
        <v>-5.9892175158402381</v>
      </c>
      <c r="Z18" s="309">
        <f t="shared" si="10"/>
        <v>56.728856501226979</v>
      </c>
      <c r="AA18" s="72"/>
      <c r="AB18" s="315">
        <v>11</v>
      </c>
      <c r="AC18" s="293" t="str">
        <f>VLOOKUP($AB$18,$Q$8:$Z$72,3,FALSE)</f>
        <v>4.17 Engaged elders</v>
      </c>
      <c r="AD18" s="309">
        <f>VLOOKUP($AB$18,$Q$8:$Z$72,4,FALSE)</f>
        <v>221</v>
      </c>
      <c r="AE18" s="310">
        <f>VLOOKUP($AB$18,$Q$8:$Z$72,5,FALSE)</f>
        <v>4.0424364368026344</v>
      </c>
      <c r="AF18" s="309">
        <f>VLOOKUP($AB$18,$Q$8:$Z$72,6,FALSE)</f>
        <v>23783</v>
      </c>
      <c r="AG18" s="310">
        <f>VLOOKUP($AB$18,$Q$8:$Z$72,7,FALSE)</f>
        <v>6.3697355205892201</v>
      </c>
      <c r="AH18" s="310">
        <f>VLOOKUP($AB$18,$Q$8:$Z$72,8,FALSE)</f>
        <v>0.92923516797712646</v>
      </c>
      <c r="AI18" s="310">
        <f>VLOOKUP($AB$18,$Q$8:$Z$72,9,FALSE)</f>
        <v>-7.0462477683658964</v>
      </c>
      <c r="AJ18" s="309">
        <f>VLOOKUP($AB$18,$Q$8:$Z$72,10,FALSE)</f>
        <v>63.463175570415153</v>
      </c>
      <c r="AK18" s="72"/>
      <c r="AL18" s="315">
        <v>11</v>
      </c>
      <c r="AM18" s="293" t="str">
        <f>VLOOKUP($AL$18,$R$8:$Z$72,2,FALSE)</f>
        <v>7.64 Inactive communal populations</v>
      </c>
      <c r="AN18" s="309">
        <f>VLOOKUP($AL$18,$R$8:$Z$72,3,FALSE)</f>
        <v>104</v>
      </c>
      <c r="AO18" s="310">
        <f>VLOOKUP($AL$18,$R$8:$Z$72,4,FALSE)</f>
        <v>1.9023230290835924</v>
      </c>
      <c r="AP18" s="309">
        <f>VLOOKUP($AL$18,$R$8:$Z$72,5,FALSE)</f>
        <v>3052</v>
      </c>
      <c r="AQ18" s="310">
        <f>VLOOKUP($AL$18,$R$8:$Z$72,6,FALSE)</f>
        <v>0.81740877134248413</v>
      </c>
      <c r="AR18" s="310">
        <f>VLOOKUP($AL$18,$R$8:$Z$72,7,FALSE)</f>
        <v>3.4076015727391877</v>
      </c>
      <c r="AS18" s="310">
        <f>VLOOKUP($AL$18,$R$8:$Z$72,8,FALSE)</f>
        <v>8.9090743138110504</v>
      </c>
      <c r="AT18" s="309">
        <f>VLOOKUP($AL$18,$R$8:$Z$72,9,FALSE)</f>
        <v>232.72603570907151</v>
      </c>
      <c r="AU18" s="72"/>
      <c r="AV18" s="72"/>
      <c r="AW18" s="72"/>
      <c r="BF18" s="72"/>
      <c r="BG18" s="72"/>
      <c r="BH18" s="72"/>
      <c r="BI18" s="72"/>
      <c r="BJ18" s="72"/>
      <c r="BK18" s="31"/>
      <c r="BM18" s="298"/>
      <c r="BN18" s="299"/>
      <c r="BP18" s="31"/>
      <c r="BR18" s="31"/>
    </row>
    <row r="19" spans="2:70" ht="15" customHeight="1" x14ac:dyDescent="0.25">
      <c r="B19" s="306" t="s">
        <v>150</v>
      </c>
      <c r="C19" s="307">
        <v>268</v>
      </c>
      <c r="D19" s="307">
        <v>9365</v>
      </c>
      <c r="F19" s="308" t="str">
        <f t="shared" si="3"/>
        <v>3.12 Urban isolation</v>
      </c>
      <c r="G19" s="309">
        <f t="shared" si="0"/>
        <v>268</v>
      </c>
      <c r="H19" s="310">
        <f t="shared" si="0"/>
        <v>4.9021401134077189</v>
      </c>
      <c r="I19" s="309">
        <f t="shared" si="0"/>
        <v>9365</v>
      </c>
      <c r="J19" s="310">
        <f t="shared" si="0"/>
        <v>2.508202209574824</v>
      </c>
      <c r="K19" s="310">
        <f t="shared" si="0"/>
        <v>2.8617191671115858</v>
      </c>
      <c r="L19" s="310">
        <f t="shared" si="0"/>
        <v>11.319366074318244</v>
      </c>
      <c r="M19" s="309">
        <f t="shared" si="0"/>
        <v>195.44437424918391</v>
      </c>
      <c r="N19" s="311"/>
      <c r="O19" s="312" t="str">
        <f t="shared" si="4"/>
        <v>3</v>
      </c>
      <c r="P19" s="312" t="str">
        <f t="shared" si="11"/>
        <v>3.12</v>
      </c>
      <c r="Q19" s="312">
        <f>RANK(Z19,$Z$8:$Z$72,0)+COUNTIF($Z$8:Z19,Z19)-1</f>
        <v>5</v>
      </c>
      <c r="R19" s="312">
        <f>RANK(U19,$U$8:$U$72,0)+COUNTIF($U$8:U19,U19)-1</f>
        <v>7</v>
      </c>
      <c r="S19" s="293" t="s">
        <v>151</v>
      </c>
      <c r="T19" s="313">
        <f t="shared" si="6"/>
        <v>268</v>
      </c>
      <c r="U19" s="314">
        <f t="shared" si="7"/>
        <v>4.9021401134077189</v>
      </c>
      <c r="V19" s="313">
        <f t="shared" si="8"/>
        <v>9365</v>
      </c>
      <c r="W19" s="314">
        <f t="shared" si="1"/>
        <v>2.508202209574824</v>
      </c>
      <c r="X19" s="310">
        <f t="shared" si="9"/>
        <v>2.8617191671115858</v>
      </c>
      <c r="Y19" s="310">
        <f t="shared" si="2"/>
        <v>11.319366074318244</v>
      </c>
      <c r="Z19" s="309">
        <f t="shared" si="10"/>
        <v>195.44437424918391</v>
      </c>
      <c r="AA19" s="72"/>
      <c r="AB19" s="315">
        <v>12</v>
      </c>
      <c r="AC19" s="293" t="str">
        <f>VLOOKUP($AB$19,$Q$8:$Z$72,3,FALSE)</f>
        <v>3.11 Pressured parents</v>
      </c>
      <c r="AD19" s="309">
        <f>VLOOKUP($AB$19,$Q$8:$Z$72,4,FALSE)</f>
        <v>105</v>
      </c>
      <c r="AE19" s="310">
        <f>VLOOKUP($AB$19,$Q$8:$Z$72,5,FALSE)</f>
        <v>1.9206145966709345</v>
      </c>
      <c r="AF19" s="309">
        <f>VLOOKUP($AB$19,$Q$8:$Z$72,6,FALSE)</f>
        <v>12641</v>
      </c>
      <c r="AG19" s="310">
        <f>VLOOKUP($AB$19,$Q$8:$Z$72,7,FALSE)</f>
        <v>3.3856042852360226</v>
      </c>
      <c r="AH19" s="310">
        <f>VLOOKUP($AB$19,$Q$8:$Z$72,8,FALSE)</f>
        <v>0.83063048809429629</v>
      </c>
      <c r="AI19" s="310">
        <f>VLOOKUP($AB$19,$Q$8:$Z$72,9,FALSE)</f>
        <v>-5.9892175158402381</v>
      </c>
      <c r="AJ19" s="309">
        <f>VLOOKUP($AB$19,$Q$8:$Z$72,10,FALSE)</f>
        <v>56.728856501226979</v>
      </c>
      <c r="AK19" s="72"/>
      <c r="AL19" s="315">
        <v>12</v>
      </c>
      <c r="AM19" s="293" t="str">
        <f>VLOOKUP($AL$19,$R$8:$Z$72,2,FALSE)</f>
        <v>5.20 Five-a-day families</v>
      </c>
      <c r="AN19" s="309">
        <f>VLOOKUP($AL$19,$R$8:$Z$72,3,FALSE)</f>
        <v>100</v>
      </c>
      <c r="AO19" s="310">
        <f>VLOOKUP($AL$19,$R$8:$Z$72,4,FALSE)</f>
        <v>1.8291567587342235</v>
      </c>
      <c r="AP19" s="309">
        <f>VLOOKUP($AL$19,$R$8:$Z$72,5,FALSE)</f>
        <v>15653</v>
      </c>
      <c r="AQ19" s="310">
        <f>VLOOKUP($AL$19,$R$8:$Z$72,6,FALSE)</f>
        <v>4.1922999665215936</v>
      </c>
      <c r="AR19" s="310">
        <f>VLOOKUP($AL$19,$R$8:$Z$72,7,FALSE)</f>
        <v>0.63885517153261351</v>
      </c>
      <c r="AS19" s="310">
        <f>VLOOKUP($AL$19,$R$8:$Z$72,8,FALSE)</f>
        <v>-8.7184282091022389</v>
      </c>
      <c r="AT19" s="309">
        <f>VLOOKUP($AL$19,$R$8:$Z$72,9,FALSE)</f>
        <v>43.63134254087975</v>
      </c>
      <c r="AU19" s="72"/>
      <c r="AV19" s="72"/>
      <c r="AW19" s="72"/>
      <c r="BF19" s="72"/>
      <c r="BG19" s="72"/>
      <c r="BH19" s="72"/>
      <c r="BI19" s="72"/>
      <c r="BJ19" s="72"/>
      <c r="BK19" s="31"/>
      <c r="BM19" s="298"/>
      <c r="BN19" s="299"/>
      <c r="BP19" s="31"/>
      <c r="BR19" s="31"/>
    </row>
    <row r="20" spans="2:70" ht="15" customHeight="1" x14ac:dyDescent="0.25">
      <c r="B20" s="306" t="s">
        <v>152</v>
      </c>
      <c r="C20" s="307">
        <v>64</v>
      </c>
      <c r="D20" s="307">
        <v>10208</v>
      </c>
      <c r="F20" s="308" t="str">
        <f t="shared" si="3"/>
        <v>3.13 Balanced behaviours</v>
      </c>
      <c r="G20" s="309">
        <f t="shared" si="0"/>
        <v>64</v>
      </c>
      <c r="H20" s="310">
        <f t="shared" si="0"/>
        <v>1.1706603255899031</v>
      </c>
      <c r="I20" s="309">
        <f t="shared" si="0"/>
        <v>10208</v>
      </c>
      <c r="J20" s="310">
        <f t="shared" si="0"/>
        <v>2.7339805825242718</v>
      </c>
      <c r="K20" s="310">
        <f t="shared" si="0"/>
        <v>0.62695924764890276</v>
      </c>
      <c r="L20" s="310">
        <f t="shared" si="0"/>
        <v>-7.0883345680756271</v>
      </c>
      <c r="M20" s="309">
        <f t="shared" si="0"/>
        <v>42.818896852187507</v>
      </c>
      <c r="N20" s="311"/>
      <c r="O20" s="312" t="str">
        <f t="shared" si="4"/>
        <v>3</v>
      </c>
      <c r="P20" s="312" t="str">
        <f t="shared" si="11"/>
        <v>3.13</v>
      </c>
      <c r="Q20" s="312">
        <f>RANK(Z20,$Z$8:$Z$72,0)+COUNTIF($Z$8:Z20,Z20)-1</f>
        <v>16</v>
      </c>
      <c r="R20" s="312">
        <f>RANK(U20,$U$8:$U$72,0)+COUNTIF($U$8:U20,U20)-1</f>
        <v>16</v>
      </c>
      <c r="S20" s="293" t="s">
        <v>153</v>
      </c>
      <c r="T20" s="313">
        <f t="shared" si="6"/>
        <v>64</v>
      </c>
      <c r="U20" s="314">
        <f t="shared" si="7"/>
        <v>1.1706603255899031</v>
      </c>
      <c r="V20" s="313">
        <f t="shared" si="8"/>
        <v>10208</v>
      </c>
      <c r="W20" s="314">
        <f t="shared" si="1"/>
        <v>2.7339805825242718</v>
      </c>
      <c r="X20" s="310">
        <f t="shared" si="9"/>
        <v>0.62695924764890276</v>
      </c>
      <c r="Y20" s="310">
        <f t="shared" si="2"/>
        <v>-7.0883345680756271</v>
      </c>
      <c r="Z20" s="309">
        <f t="shared" si="10"/>
        <v>42.818896852187507</v>
      </c>
      <c r="AA20" s="72"/>
      <c r="AB20" s="315">
        <v>13</v>
      </c>
      <c r="AC20" s="293" t="str">
        <f>VLOOKUP($AB$20,$Q$8:$Z$36,3,FALSE)</f>
        <v>2.8 Diverse difficulties</v>
      </c>
      <c r="AD20" s="309">
        <f>VLOOKUP($AB$20,$Q$8:$Z$72,4,FALSE)</f>
        <v>73</v>
      </c>
      <c r="AE20" s="310">
        <f>VLOOKUP($AB$20,$Q$8:$Z$72,5,FALSE)</f>
        <v>1.3352844338759833</v>
      </c>
      <c r="AF20" s="309">
        <f>VLOOKUP($AB$20,$Q$8:$Z$72,6,FALSE)</f>
        <v>10030</v>
      </c>
      <c r="AG20" s="310">
        <f>VLOOKUP($AB$20,$Q$8:$Z$72,7,FALSE)</f>
        <v>2.6863073317710078</v>
      </c>
      <c r="AH20" s="310">
        <f>VLOOKUP($AB$20,$Q$8:$Z$72,8,FALSE)</f>
        <v>0.72781655034895321</v>
      </c>
      <c r="AI20" s="310">
        <f>VLOOKUP($AB$20,$Q$8:$Z$72,9,FALSE)</f>
        <v>-6.1783487834612201</v>
      </c>
      <c r="AJ20" s="309">
        <f>VLOOKUP($AB$20,$Q$8:$Z$72,10,FALSE)</f>
        <v>49.707061365747286</v>
      </c>
      <c r="AK20" s="72"/>
      <c r="AL20" s="315">
        <v>13</v>
      </c>
      <c r="AM20" s="293" t="str">
        <f>VLOOKUP($AL$20,$R$8:$Z$72,2,FALSE)</f>
        <v>5.22 Healthy suburban households</v>
      </c>
      <c r="AN20" s="309">
        <f>VLOOKUP($AL$20,$R$8:$Z$72,3,FALSE)</f>
        <v>87</v>
      </c>
      <c r="AO20" s="310">
        <f>VLOOKUP($AL$20,$R$8:$Z$72,4,FALSE)</f>
        <v>1.5913663800987747</v>
      </c>
      <c r="AP20" s="309">
        <f>VLOOKUP($AL$20,$R$8:$Z$72,5,FALSE)</f>
        <v>22366</v>
      </c>
      <c r="AQ20" s="310">
        <f>VLOOKUP($AL$20,$R$8:$Z$72,6,FALSE)</f>
        <v>5.9902243053230659</v>
      </c>
      <c r="AR20" s="310">
        <f>VLOOKUP($AL$20,$R$8:$Z$72,7,FALSE)</f>
        <v>0.38898327819011003</v>
      </c>
      <c r="AS20" s="310">
        <f>VLOOKUP($AL$20,$R$8:$Z$72,8,FALSE)</f>
        <v>-13.705864108845496</v>
      </c>
      <c r="AT20" s="309">
        <f>VLOOKUP($AL$20,$R$8:$Z$72,9,FALSE)</f>
        <v>26.566056611346688</v>
      </c>
      <c r="AU20" s="72"/>
      <c r="AV20" s="72"/>
      <c r="AW20" s="72"/>
      <c r="BF20" s="72"/>
      <c r="BG20" s="72"/>
      <c r="BH20" s="72"/>
      <c r="BI20" s="72"/>
      <c r="BJ20" s="72"/>
      <c r="BK20" s="31"/>
      <c r="BM20" s="298"/>
      <c r="BN20" s="299"/>
      <c r="BP20" s="31"/>
      <c r="BR20" s="31"/>
    </row>
    <row r="21" spans="2:70" ht="15" customHeight="1" x14ac:dyDescent="0.25">
      <c r="B21" s="306" t="s">
        <v>154</v>
      </c>
      <c r="C21" s="307">
        <v>236</v>
      </c>
      <c r="D21" s="307">
        <v>13048</v>
      </c>
      <c r="F21" s="308" t="str">
        <f t="shared" si="3"/>
        <v>3.14 Mid-life moderation</v>
      </c>
      <c r="G21" s="309">
        <f t="shared" si="0"/>
        <v>236</v>
      </c>
      <c r="H21" s="310">
        <f t="shared" si="0"/>
        <v>4.3168099506127673</v>
      </c>
      <c r="I21" s="309">
        <f t="shared" si="0"/>
        <v>13048</v>
      </c>
      <c r="J21" s="310">
        <f t="shared" si="0"/>
        <v>3.4946099765651155</v>
      </c>
      <c r="K21" s="310">
        <f t="shared" si="0"/>
        <v>1.8087063151440832</v>
      </c>
      <c r="L21" s="310">
        <f t="shared" si="0"/>
        <v>3.3103724145355149</v>
      </c>
      <c r="M21" s="309">
        <f t="shared" si="0"/>
        <v>123.52766058476716</v>
      </c>
      <c r="N21" s="311"/>
      <c r="O21" s="312" t="str">
        <f t="shared" si="4"/>
        <v>3</v>
      </c>
      <c r="P21" s="312" t="str">
        <f t="shared" si="11"/>
        <v>3.14</v>
      </c>
      <c r="Q21" s="312">
        <f>RANK(Z21,$Z$8:$Z$72,0)+COUNTIF($Z$8:Z21,Z21)-1</f>
        <v>8</v>
      </c>
      <c r="R21" s="312">
        <f>RANK(U21,$U$8:$U$72,0)+COUNTIF($U$8:U21,U21)-1</f>
        <v>8</v>
      </c>
      <c r="S21" s="293" t="s">
        <v>155</v>
      </c>
      <c r="T21" s="313">
        <f t="shared" si="6"/>
        <v>236</v>
      </c>
      <c r="U21" s="314">
        <f t="shared" si="7"/>
        <v>4.3168099506127673</v>
      </c>
      <c r="V21" s="313">
        <f t="shared" si="8"/>
        <v>13048</v>
      </c>
      <c r="W21" s="314">
        <f t="shared" si="1"/>
        <v>3.4946099765651155</v>
      </c>
      <c r="X21" s="310">
        <f t="shared" si="9"/>
        <v>1.8087063151440832</v>
      </c>
      <c r="Y21" s="310">
        <f t="shared" si="2"/>
        <v>3.3103724145355149</v>
      </c>
      <c r="Z21" s="309">
        <f>IF(AND(W21&gt;0,X21&gt;0),(U21/W21)*100,0)</f>
        <v>123.52766058476716</v>
      </c>
      <c r="AA21" s="72"/>
      <c r="AB21" s="315">
        <v>14</v>
      </c>
      <c r="AC21" s="293" t="str">
        <f>VLOOKUP($AB$21,$Q$8:$Z$72,3,FALSE)</f>
        <v>1.3 Inactive singles</v>
      </c>
      <c r="AD21" s="309">
        <f>VLOOKUP($AB$21,$Q$8:$Z$72,4,FALSE)</f>
        <v>34</v>
      </c>
      <c r="AE21" s="310">
        <f>VLOOKUP($AB$21,$Q$8:$Z$72,5,FALSE)</f>
        <v>0.62191329796963601</v>
      </c>
      <c r="AF21" s="309">
        <f>VLOOKUP($AB$21,$Q$8:$Z$72,6,FALSE)</f>
        <v>4750</v>
      </c>
      <c r="AG21" s="310">
        <f>VLOOKUP($AB$21,$Q$8:$Z$72,7,FALSE)</f>
        <v>1.2721794442584533</v>
      </c>
      <c r="AH21" s="310">
        <f>VLOOKUP($AB$21,$Q$8:$Z$72,8,FALSE)</f>
        <v>0.71578947368421053</v>
      </c>
      <c r="AI21" s="310">
        <f>VLOOKUP($AB$21,$Q$8:$Z$72,9,FALSE)</f>
        <v>-4.2901425178707715</v>
      </c>
      <c r="AJ21" s="309">
        <f>VLOOKUP($AB$21,$Q$8:$Z$72,10,FALSE)</f>
        <v>48.885658448297441</v>
      </c>
      <c r="AK21" s="72"/>
      <c r="AL21" s="315">
        <v>14</v>
      </c>
      <c r="AM21" s="293" t="str">
        <f>VLOOKUP($AL$21,$R$8:$Z$72,2,FALSE)</f>
        <v>5.21 Executive wellness</v>
      </c>
      <c r="AN21" s="309">
        <f>VLOOKUP($AL$21,$R$8:$Z$72,3,FALSE)</f>
        <v>79</v>
      </c>
      <c r="AO21" s="310">
        <f>VLOOKUP($AL$21,$R$8:$Z$72,4,FALSE)</f>
        <v>1.4450338394000366</v>
      </c>
      <c r="AP21" s="309">
        <f>VLOOKUP($AL$21,$R$8:$Z$72,5,FALSE)</f>
        <v>20769</v>
      </c>
      <c r="AQ21" s="310">
        <f>VLOOKUP($AL$21,$R$8:$Z$72,6,FALSE)</f>
        <v>5.5625041848008028</v>
      </c>
      <c r="AR21" s="310">
        <f>VLOOKUP($AL$21,$R$8:$Z$72,7,FALSE)</f>
        <v>0.38037459675477875</v>
      </c>
      <c r="AS21" s="310">
        <f>VLOOKUP($AL$21,$R$8:$Z$72,8,FALSE)</f>
        <v>-13.283043973237966</v>
      </c>
      <c r="AT21" s="309">
        <f>VLOOKUP($AL$21,$R$8:$Z$72,9,FALSE)</f>
        <v>25.978116894698289</v>
      </c>
      <c r="AU21" s="72"/>
      <c r="AV21" s="72"/>
      <c r="AW21" s="72"/>
      <c r="BF21" s="72"/>
      <c r="BG21" s="72"/>
      <c r="BH21" s="72"/>
      <c r="BI21" s="72"/>
      <c r="BJ21" s="72"/>
      <c r="BK21" s="31"/>
      <c r="BM21" s="298"/>
      <c r="BN21" s="299"/>
      <c r="BP21" s="31"/>
      <c r="BR21" s="31"/>
    </row>
    <row r="22" spans="2:70" ht="15" customHeight="1" x14ac:dyDescent="0.25">
      <c r="B22" s="306" t="s">
        <v>156</v>
      </c>
      <c r="C22" s="307">
        <v>545</v>
      </c>
      <c r="D22" s="307">
        <v>20293</v>
      </c>
      <c r="F22" s="308" t="str">
        <f t="shared" si="3"/>
        <v>4.15 Sociable pensioners</v>
      </c>
      <c r="G22" s="309">
        <f t="shared" si="0"/>
        <v>545</v>
      </c>
      <c r="H22" s="310">
        <f t="shared" si="0"/>
        <v>9.9689043351015183</v>
      </c>
      <c r="I22" s="309">
        <f t="shared" si="0"/>
        <v>20293</v>
      </c>
      <c r="J22" s="310">
        <f t="shared" si="0"/>
        <v>5.4350184131235348</v>
      </c>
      <c r="K22" s="310">
        <f t="shared" si="0"/>
        <v>2.6856551520228651</v>
      </c>
      <c r="L22" s="310">
        <f t="shared" si="0"/>
        <v>14.786978603506254</v>
      </c>
      <c r="M22" s="309">
        <f t="shared" si="0"/>
        <v>183.41988154134577</v>
      </c>
      <c r="N22" s="311"/>
      <c r="O22" s="312" t="str">
        <f t="shared" si="4"/>
        <v>4</v>
      </c>
      <c r="P22" s="312" t="str">
        <f t="shared" si="11"/>
        <v>4.15</v>
      </c>
      <c r="Q22" s="312">
        <f>RANK(Z22,$Z$8:$Z$72,0)+COUNTIF($Z$8:Z22,Z22)-1</f>
        <v>6</v>
      </c>
      <c r="R22" s="312">
        <f>RANK(U22,$U$8:$U$72,0)+COUNTIF($U$8:U22,U22)-1</f>
        <v>5</v>
      </c>
      <c r="S22" s="293" t="s">
        <v>157</v>
      </c>
      <c r="T22" s="313">
        <f t="shared" si="6"/>
        <v>545</v>
      </c>
      <c r="U22" s="314">
        <f t="shared" si="7"/>
        <v>9.9689043351015183</v>
      </c>
      <c r="V22" s="313">
        <f t="shared" si="8"/>
        <v>20293</v>
      </c>
      <c r="W22" s="314">
        <f t="shared" si="1"/>
        <v>5.4350184131235348</v>
      </c>
      <c r="X22" s="310">
        <f t="shared" si="9"/>
        <v>2.6856551520228651</v>
      </c>
      <c r="Y22" s="310">
        <f t="shared" si="2"/>
        <v>14.786978603506254</v>
      </c>
      <c r="Z22" s="309">
        <f t="shared" si="10"/>
        <v>183.41988154134577</v>
      </c>
      <c r="AA22" s="72"/>
      <c r="AB22" s="315">
        <v>15</v>
      </c>
      <c r="AC22" s="293" t="str">
        <f>VLOOKUP($AB$22,$Q$8:$Z$72,3,FALSE)</f>
        <v>5.20 Five-a-day families</v>
      </c>
      <c r="AD22" s="309">
        <f>VLOOKUP($AB$22,$Q$8:$Z$72,4,FALSE)</f>
        <v>100</v>
      </c>
      <c r="AE22" s="310">
        <f>VLOOKUP($AB$22,$Q$8:$Z$72,5,FALSE)</f>
        <v>1.8291567587342235</v>
      </c>
      <c r="AF22" s="309">
        <f>VLOOKUP($AB$22,$Q$8:$Z$72,6,FALSE)</f>
        <v>15653</v>
      </c>
      <c r="AG22" s="310">
        <f>VLOOKUP($AB$22,$Q$8:$Z$72,7,FALSE)</f>
        <v>4.1922999665215936</v>
      </c>
      <c r="AH22" s="310">
        <f>VLOOKUP($AB$22,$Q$8:$Z$72,8,FALSE)</f>
        <v>0.63885517153261351</v>
      </c>
      <c r="AI22" s="310">
        <f>VLOOKUP($AB$22,$Q$8:$Z$72,9,FALSE)</f>
        <v>-8.7184282091022389</v>
      </c>
      <c r="AJ22" s="309">
        <f>VLOOKUP($AB$22,$Q$8:$Z$72,10,FALSE)</f>
        <v>43.63134254087975</v>
      </c>
      <c r="AK22" s="72"/>
      <c r="AL22" s="315">
        <v>15</v>
      </c>
      <c r="AM22" s="293" t="str">
        <f>VLOOKUP($AL$22,$R$8:$Z$72,2,FALSE)</f>
        <v>2.8 Diverse difficulties</v>
      </c>
      <c r="AN22" s="309">
        <f>VLOOKUP($AL$22,$R$8:$Z$72,3,FALSE)</f>
        <v>73</v>
      </c>
      <c r="AO22" s="310">
        <f>VLOOKUP($AL$22,$R$8:$Z$72,4,FALSE)</f>
        <v>1.3352844338759833</v>
      </c>
      <c r="AP22" s="309">
        <f>VLOOKUP($AL$22,$R$8:$Z$72,5,FALSE)</f>
        <v>10030</v>
      </c>
      <c r="AQ22" s="310">
        <f>VLOOKUP($AL$22,$R$8:$Z$72,6,FALSE)</f>
        <v>2.6863073317710078</v>
      </c>
      <c r="AR22" s="310">
        <f>VLOOKUP($AL$22,$R$8:$Z$72,7,FALSE)</f>
        <v>0.72781655034895321</v>
      </c>
      <c r="AS22" s="310">
        <f>VLOOKUP($AL$22,$R$8:$Z$72,8,FALSE)</f>
        <v>-6.1783487834612201</v>
      </c>
      <c r="AT22" s="309">
        <f>VLOOKUP($AL$22,$R$8:$Z$72,9,FALSE)</f>
        <v>49.707061365747286</v>
      </c>
      <c r="AU22" s="72"/>
      <c r="AV22" s="72"/>
      <c r="AW22" s="72"/>
      <c r="BF22" s="72"/>
      <c r="BG22" s="72"/>
      <c r="BH22" s="72"/>
      <c r="BI22" s="72"/>
      <c r="BJ22" s="72"/>
      <c r="BK22" s="31"/>
      <c r="BM22" s="298"/>
      <c r="BN22" s="299"/>
      <c r="BP22" s="31"/>
      <c r="BR22" s="31"/>
    </row>
    <row r="23" spans="2:70" ht="15" customHeight="1" x14ac:dyDescent="0.25">
      <c r="B23" s="306" t="s">
        <v>158</v>
      </c>
      <c r="C23" s="307">
        <v>1135</v>
      </c>
      <c r="D23" s="307">
        <v>14545</v>
      </c>
      <c r="F23" s="308" t="str">
        <f t="shared" si="3"/>
        <v>4.16 Worried well</v>
      </c>
      <c r="G23" s="309">
        <f t="shared" si="0"/>
        <v>1135</v>
      </c>
      <c r="H23" s="310">
        <f t="shared" si="0"/>
        <v>20.760929211633435</v>
      </c>
      <c r="I23" s="309">
        <f t="shared" si="0"/>
        <v>14545</v>
      </c>
      <c r="J23" s="310">
        <f t="shared" si="0"/>
        <v>3.8955473719450953</v>
      </c>
      <c r="K23" s="310">
        <f t="shared" si="0"/>
        <v>7.8033688552767284</v>
      </c>
      <c r="L23" s="310">
        <f t="shared" si="0"/>
        <v>64.448782195462059</v>
      </c>
      <c r="M23" s="309">
        <f t="shared" si="0"/>
        <v>532.93997555129829</v>
      </c>
      <c r="N23" s="311"/>
      <c r="O23" s="312" t="str">
        <f t="shared" si="4"/>
        <v>4</v>
      </c>
      <c r="P23" s="312" t="str">
        <f t="shared" si="11"/>
        <v>4.16</v>
      </c>
      <c r="Q23" s="312">
        <f>RANK(Z23,$Z$8:$Z$72,0)+COUNTIF($Z$8:Z23,Z23)-1</f>
        <v>1</v>
      </c>
      <c r="R23" s="312">
        <f>RANK(U23,$U$8:$U$72,0)+COUNTIF($U$8:U23,U23)-1</f>
        <v>1</v>
      </c>
      <c r="S23" s="293" t="s">
        <v>159</v>
      </c>
      <c r="T23" s="313">
        <f t="shared" si="6"/>
        <v>1135</v>
      </c>
      <c r="U23" s="314">
        <f t="shared" si="7"/>
        <v>20.760929211633435</v>
      </c>
      <c r="V23" s="313">
        <f t="shared" si="8"/>
        <v>14545</v>
      </c>
      <c r="W23" s="314">
        <f t="shared" si="1"/>
        <v>3.8955473719450953</v>
      </c>
      <c r="X23" s="310">
        <f>IF(V23&gt;0,(T23/V23)*100,0)</f>
        <v>7.8033688552767284</v>
      </c>
      <c r="Y23" s="310">
        <f t="shared" si="2"/>
        <v>64.448782195462059</v>
      </c>
      <c r="Z23" s="309">
        <f t="shared" si="10"/>
        <v>532.93997555129829</v>
      </c>
      <c r="AA23" s="72"/>
      <c r="AB23" s="315">
        <v>16</v>
      </c>
      <c r="AC23" s="293" t="str">
        <f>VLOOKUP($AB$23,$Q$8:$Z$72,3,FALSE)</f>
        <v>3.13 Balanced behaviours</v>
      </c>
      <c r="AD23" s="309">
        <f>VLOOKUP($AB$23,$Q$8:$Z$72,4,FALSE)</f>
        <v>64</v>
      </c>
      <c r="AE23" s="310">
        <f>VLOOKUP($AB$23,$Q$8:$Z$72,5,FALSE)</f>
        <v>1.1706603255899031</v>
      </c>
      <c r="AF23" s="309">
        <f>VLOOKUP($AB$23,$Q$8:$Z$72,6,FALSE)</f>
        <v>10208</v>
      </c>
      <c r="AG23" s="310">
        <f>VLOOKUP($AB$23,$Q$8:$Z$72,7,FALSE)</f>
        <v>2.7339805825242718</v>
      </c>
      <c r="AH23" s="310">
        <f>VLOOKUP($AB$23,$Q$8:$Z$72,8,FALSE)</f>
        <v>0.62695924764890276</v>
      </c>
      <c r="AI23" s="310">
        <f>VLOOKUP($AB$23,$Q$8:$Z$72,9,FALSE)</f>
        <v>-7.0883345680756271</v>
      </c>
      <c r="AJ23" s="309">
        <f>VLOOKUP($AB$23,$Q$8:$Z$72,10,FALSE)</f>
        <v>42.818896852187507</v>
      </c>
      <c r="AK23" s="72"/>
      <c r="AL23" s="315">
        <v>16</v>
      </c>
      <c r="AM23" s="293" t="str">
        <f>VLOOKUP($AL$23,$R$8:$Z$72,2,FALSE)</f>
        <v>3.13 Balanced behaviours</v>
      </c>
      <c r="AN23" s="309">
        <f>VLOOKUP($AL$23,$R$8:$Z$72,3,FALSE)</f>
        <v>64</v>
      </c>
      <c r="AO23" s="310">
        <f>VLOOKUP($AL$23,$R$8:$Z$72,4,FALSE)</f>
        <v>1.1706603255899031</v>
      </c>
      <c r="AP23" s="309">
        <f>VLOOKUP($AL$23,$R$8:$Z$72,5,FALSE)</f>
        <v>10208</v>
      </c>
      <c r="AQ23" s="310">
        <f>VLOOKUP($AL$23,$R$8:$Z$72,6,FALSE)</f>
        <v>2.7339805825242718</v>
      </c>
      <c r="AR23" s="310">
        <f>VLOOKUP($AL$23,$R$8:$Z$72,7,FALSE)</f>
        <v>0.62695924764890276</v>
      </c>
      <c r="AS23" s="310">
        <f>VLOOKUP($AL$23,$R$8:$Z$72,8,FALSE)</f>
        <v>-7.0883345680756271</v>
      </c>
      <c r="AT23" s="309">
        <f>VLOOKUP($AL$23,$R$8:$Z$72,9,FALSE)</f>
        <v>42.818896852187507</v>
      </c>
      <c r="AU23" s="72"/>
      <c r="AV23" s="72"/>
      <c r="AW23" s="72"/>
      <c r="BF23" s="72"/>
      <c r="BG23" s="72"/>
      <c r="BH23" s="72"/>
      <c r="BI23" s="72"/>
      <c r="BJ23" s="72"/>
      <c r="BK23" s="31"/>
      <c r="BM23" s="298"/>
      <c r="BN23" s="299"/>
      <c r="BP23" s="31"/>
      <c r="BR23" s="31"/>
    </row>
    <row r="24" spans="2:70" ht="15" customHeight="1" x14ac:dyDescent="0.25">
      <c r="B24" s="306" t="s">
        <v>160</v>
      </c>
      <c r="C24" s="307">
        <v>221</v>
      </c>
      <c r="D24" s="307">
        <v>23783</v>
      </c>
      <c r="F24" s="308" t="str">
        <f>IF($G$4=1,S24,IF($G$4=2,AC24,IF($G$4=3,AM24,"")))</f>
        <v>4.17 Engaged elders</v>
      </c>
      <c r="G24" s="309">
        <f t="shared" si="0"/>
        <v>221</v>
      </c>
      <c r="H24" s="310">
        <f t="shared" si="0"/>
        <v>4.0424364368026344</v>
      </c>
      <c r="I24" s="309">
        <f t="shared" si="0"/>
        <v>23783</v>
      </c>
      <c r="J24" s="310">
        <f t="shared" si="0"/>
        <v>6.3697355205892201</v>
      </c>
      <c r="K24" s="310">
        <f t="shared" si="0"/>
        <v>0.92923516797712646</v>
      </c>
      <c r="L24" s="310">
        <f t="shared" si="0"/>
        <v>-7.0462477683658964</v>
      </c>
      <c r="M24" s="309">
        <f t="shared" si="0"/>
        <v>63.463175570415153</v>
      </c>
      <c r="N24" s="311"/>
      <c r="O24" s="312" t="str">
        <f t="shared" si="4"/>
        <v>4</v>
      </c>
      <c r="P24" s="312" t="str">
        <f t="shared" si="11"/>
        <v>4.17</v>
      </c>
      <c r="Q24" s="312">
        <f>RANK(Z24,$Z$8:$Z$72,0)+COUNTIF($Z$8:Z24,Z24)-1</f>
        <v>11</v>
      </c>
      <c r="R24" s="312">
        <f>RANK(U24,$U$8:$U$72,0)+COUNTIF($U$8:U24,U24)-1</f>
        <v>9</v>
      </c>
      <c r="S24" s="293" t="s">
        <v>161</v>
      </c>
      <c r="T24" s="313">
        <f t="shared" si="6"/>
        <v>221</v>
      </c>
      <c r="U24" s="314">
        <f t="shared" si="7"/>
        <v>4.0424364368026344</v>
      </c>
      <c r="V24" s="313">
        <f t="shared" si="8"/>
        <v>23783</v>
      </c>
      <c r="W24" s="314">
        <f t="shared" si="1"/>
        <v>6.3697355205892201</v>
      </c>
      <c r="X24" s="310">
        <f t="shared" si="9"/>
        <v>0.92923516797712646</v>
      </c>
      <c r="Y24" s="310">
        <f t="shared" si="2"/>
        <v>-7.0462477683658964</v>
      </c>
      <c r="Z24" s="309">
        <f t="shared" si="10"/>
        <v>63.463175570415153</v>
      </c>
      <c r="AA24" s="72"/>
      <c r="AB24" s="315">
        <v>17</v>
      </c>
      <c r="AC24" s="293" t="str">
        <f>VLOOKUP($AB$24,$Q$8:$Z$72,3,FALSE)</f>
        <v>2.6 Stressed young families</v>
      </c>
      <c r="AD24" s="309">
        <f>VLOOKUP($AB$24,$Q$8:$Z$72,4,FALSE)</f>
        <v>55</v>
      </c>
      <c r="AE24" s="310">
        <f>VLOOKUP($AB$24,$Q$8:$Z$72,5,FALSE)</f>
        <v>1.0060362173038229</v>
      </c>
      <c r="AF24" s="309">
        <f>VLOOKUP($AB$24,$Q$8:$Z$72,6,FALSE)</f>
        <v>9063</v>
      </c>
      <c r="AG24" s="310">
        <f>VLOOKUP($AB$24,$Q$8:$Z$72,7,FALSE)</f>
        <v>2.4273183796451292</v>
      </c>
      <c r="AH24" s="310">
        <f>VLOOKUP($AB$24,$Q$8:$Z$72,8,FALSE)</f>
        <v>0.60686306962374492</v>
      </c>
      <c r="AI24" s="310">
        <f>VLOOKUP($AB$24,$Q$8:$Z$72,9,FALSE)</f>
        <v>-6.8285320126765319</v>
      </c>
      <c r="AJ24" s="309">
        <f>VLOOKUP($AB$24,$Q$8:$Z$72,10,FALSE)</f>
        <v>41.446405454685511</v>
      </c>
      <c r="AK24" s="72"/>
      <c r="AL24" s="315">
        <v>17</v>
      </c>
      <c r="AM24" s="293" t="str">
        <f>VLOOKUP($AL$24,$R$8:$Z$72,2,FALSE)</f>
        <v>5.23 Peak professionals</v>
      </c>
      <c r="AN24" s="309">
        <f>VLOOKUP($AL$24,$R$8:$Z$72,3,FALSE)</f>
        <v>60</v>
      </c>
      <c r="AO24" s="310">
        <f>VLOOKUP($AL$24,$R$8:$Z$72,4,FALSE)</f>
        <v>1.0974940552405341</v>
      </c>
      <c r="AP24" s="309">
        <f>VLOOKUP($AL$24,$R$8:$Z$72,5,FALSE)</f>
        <v>23084</v>
      </c>
      <c r="AQ24" s="310">
        <f>VLOOKUP($AL$24,$R$8:$Z$72,6,FALSE)</f>
        <v>6.1825242718446605</v>
      </c>
      <c r="AR24" s="310">
        <f>VLOOKUP($AL$24,$R$8:$Z$72,7,FALSE)</f>
        <v>0.25992029111072606</v>
      </c>
      <c r="AS24" s="310">
        <f>VLOOKUP($AL$24,$R$8:$Z$72,8,FALSE)</f>
        <v>-15.611451641763605</v>
      </c>
      <c r="AT24" s="309">
        <f>VLOOKUP($AL$24,$R$8:$Z$72,9,FALSE)</f>
        <v>17.751552715102857</v>
      </c>
      <c r="AU24" s="72"/>
      <c r="AV24" s="72"/>
      <c r="AW24" s="72"/>
      <c r="BF24" s="72"/>
      <c r="BG24" s="72"/>
      <c r="BH24" s="72"/>
      <c r="BI24" s="72"/>
      <c r="BJ24" s="72"/>
      <c r="BK24" s="31"/>
      <c r="BM24" s="298"/>
      <c r="BN24" s="299"/>
      <c r="BP24" s="31"/>
      <c r="BR24" s="31"/>
    </row>
    <row r="25" spans="2:70" ht="15" customHeight="1" x14ac:dyDescent="0.25">
      <c r="B25" s="306" t="s">
        <v>162</v>
      </c>
      <c r="C25" s="307">
        <v>624</v>
      </c>
      <c r="D25" s="307">
        <v>25583</v>
      </c>
      <c r="F25" s="308" t="str">
        <f>IF($G$4=1,S25,IF($G$4=2,AC25,IF($G$4=3,AM25,"")))</f>
        <v>4.18 Contented neighbourhoods</v>
      </c>
      <c r="G25" s="309">
        <f t="shared" si="0"/>
        <v>624</v>
      </c>
      <c r="H25" s="310">
        <f t="shared" si="0"/>
        <v>11.413938174501554</v>
      </c>
      <c r="I25" s="309">
        <f t="shared" si="0"/>
        <v>25583</v>
      </c>
      <c r="J25" s="310">
        <f t="shared" si="0"/>
        <v>6.851824573150318</v>
      </c>
      <c r="K25" s="310">
        <f t="shared" si="0"/>
        <v>2.439119727944338</v>
      </c>
      <c r="L25" s="310">
        <f t="shared" si="0"/>
        <v>13.352123435526153</v>
      </c>
      <c r="M25" s="309">
        <f t="shared" si="0"/>
        <v>166.58246358536991</v>
      </c>
      <c r="N25" s="311"/>
      <c r="O25" s="312" t="str">
        <f t="shared" si="4"/>
        <v>4</v>
      </c>
      <c r="P25" s="312" t="str">
        <f t="shared" si="11"/>
        <v>4.18</v>
      </c>
      <c r="Q25" s="312">
        <f>RANK(Z25,$Z$8:$Z$72,0)+COUNTIF($Z$8:Z25,Z25)-1</f>
        <v>7</v>
      </c>
      <c r="R25" s="312">
        <f>RANK(U25,$U$8:$U$72,0)+COUNTIF($U$8:U25,U25)-1</f>
        <v>2</v>
      </c>
      <c r="S25" s="293" t="s">
        <v>163</v>
      </c>
      <c r="T25" s="313">
        <f t="shared" si="6"/>
        <v>624</v>
      </c>
      <c r="U25" s="314">
        <f t="shared" si="7"/>
        <v>11.413938174501554</v>
      </c>
      <c r="V25" s="313">
        <f t="shared" si="8"/>
        <v>25583</v>
      </c>
      <c r="W25" s="314">
        <f t="shared" si="1"/>
        <v>6.851824573150318</v>
      </c>
      <c r="X25" s="310">
        <f t="shared" si="9"/>
        <v>2.439119727944338</v>
      </c>
      <c r="Y25" s="310">
        <f t="shared" si="2"/>
        <v>13.352123435526153</v>
      </c>
      <c r="Z25" s="309">
        <f t="shared" si="10"/>
        <v>166.58246358536991</v>
      </c>
      <c r="AA25" s="72"/>
      <c r="AB25" s="315">
        <v>18</v>
      </c>
      <c r="AC25" s="293" t="str">
        <f>VLOOKUP($AB$25,$Q$8:$Z$72,3,FALSE)</f>
        <v>1.1 Elderly in poor health</v>
      </c>
      <c r="AD25" s="309">
        <f>VLOOKUP($AB$25,$Q$8:$Z$72,4,FALSE)</f>
        <v>25</v>
      </c>
      <c r="AE25" s="310">
        <f>VLOOKUP($AB$25,$Q$8:$Z$72,5,FALSE)</f>
        <v>0.45728918968355586</v>
      </c>
      <c r="AF25" s="309">
        <f>VLOOKUP($AB$25,$Q$8:$Z$72,6,FALSE)</f>
        <v>4991</v>
      </c>
      <c r="AG25" s="310">
        <f>VLOOKUP($AB$25,$Q$8:$Z$72,7,FALSE)</f>
        <v>1.3367258118513559</v>
      </c>
      <c r="AH25" s="310">
        <f>VLOOKUP($AB$25,$Q$8:$Z$72,8,FALSE)</f>
        <v>0.50090162292125828</v>
      </c>
      <c r="AI25" s="310">
        <f>VLOOKUP($AB$25,$Q$8:$Z$72,9,FALSE)</f>
        <v>-5.66213415283333</v>
      </c>
      <c r="AJ25" s="309">
        <f>VLOOKUP($AB$25,$Q$8:$Z$72,10,FALSE)</f>
        <v>34.209647605309087</v>
      </c>
      <c r="AK25" s="72"/>
      <c r="AL25" s="315">
        <v>18</v>
      </c>
      <c r="AM25" s="293" t="str">
        <f>VLOOKUP($AL$25,$R$8:$Z$72,2,FALSE)</f>
        <v>2.7 Burdened lifestyles</v>
      </c>
      <c r="AN25" s="309">
        <f>VLOOKUP($AL$25,$R$8:$Z$72,3,FALSE)</f>
        <v>57</v>
      </c>
      <c r="AO25" s="310">
        <f>VLOOKUP($AL$25,$R$8:$Z$72,4,FALSE)</f>
        <v>1.0426193524785072</v>
      </c>
      <c r="AP25" s="309">
        <f>VLOOKUP($AL$25,$R$8:$Z$72,5,FALSE)</f>
        <v>4801</v>
      </c>
      <c r="AQ25" s="310">
        <f>VLOOKUP($AL$25,$R$8:$Z$72,6,FALSE)</f>
        <v>1.2858386340810177</v>
      </c>
      <c r="AR25" s="310">
        <f>VLOOKUP($AL$25,$R$8:$Z$72,7,FALSE)</f>
        <v>1.1872526556967298</v>
      </c>
      <c r="AS25" s="310">
        <f>VLOOKUP($AL$25,$R$8:$Z$72,8,FALSE)</f>
        <v>-1.596208330339925</v>
      </c>
      <c r="AT25" s="309">
        <f>VLOOKUP($AL$25,$R$8:$Z$72,9,FALSE)</f>
        <v>81.084774157813513</v>
      </c>
      <c r="AU25" s="72"/>
      <c r="AV25" s="72"/>
      <c r="AW25" s="72"/>
      <c r="BF25" s="72"/>
      <c r="BG25" s="72"/>
      <c r="BH25" s="72"/>
      <c r="BI25" s="72"/>
      <c r="BJ25" s="72"/>
      <c r="BK25" s="31"/>
      <c r="BM25" s="298"/>
      <c r="BN25" s="299"/>
      <c r="BP25" s="31"/>
      <c r="BR25" s="31"/>
    </row>
    <row r="26" spans="2:70" ht="15" customHeight="1" x14ac:dyDescent="0.25">
      <c r="B26" s="306" t="s">
        <v>164</v>
      </c>
      <c r="C26" s="307">
        <v>396</v>
      </c>
      <c r="D26" s="307">
        <v>24019</v>
      </c>
      <c r="F26" s="308" t="str">
        <f t="shared" si="3"/>
        <v>4.19 Active empty nesters</v>
      </c>
      <c r="G26" s="309">
        <f t="shared" si="0"/>
        <v>396</v>
      </c>
      <c r="H26" s="310">
        <f t="shared" si="0"/>
        <v>7.2434607645875255</v>
      </c>
      <c r="I26" s="309">
        <f t="shared" si="0"/>
        <v>24019</v>
      </c>
      <c r="J26" s="310">
        <f t="shared" si="0"/>
        <v>6.4329427519250082</v>
      </c>
      <c r="K26" s="310">
        <f t="shared" si="0"/>
        <v>1.6486947832965571</v>
      </c>
      <c r="L26" s="310">
        <f t="shared" si="0"/>
        <v>2.4427042001576047</v>
      </c>
      <c r="M26" s="309">
        <f t="shared" si="0"/>
        <v>112.59949052741027</v>
      </c>
      <c r="N26" s="311"/>
      <c r="O26" s="312" t="str">
        <f t="shared" si="4"/>
        <v>4</v>
      </c>
      <c r="P26" s="312" t="str">
        <f t="shared" si="11"/>
        <v>4.19</v>
      </c>
      <c r="Q26" s="312">
        <f>RANK(Z26,$Z$8:$Z$72,0)+COUNTIF($Z$8:Z26,Z26)-1</f>
        <v>9</v>
      </c>
      <c r="R26" s="312">
        <f>RANK(U26,$U$8:$U$72,0)+COUNTIF($U$8:U26,U26)-1</f>
        <v>6</v>
      </c>
      <c r="S26" s="293" t="s">
        <v>165</v>
      </c>
      <c r="T26" s="313">
        <f t="shared" si="6"/>
        <v>396</v>
      </c>
      <c r="U26" s="314">
        <f t="shared" si="7"/>
        <v>7.2434607645875255</v>
      </c>
      <c r="V26" s="313">
        <f t="shared" si="8"/>
        <v>24019</v>
      </c>
      <c r="W26" s="314">
        <f t="shared" si="1"/>
        <v>6.4329427519250082</v>
      </c>
      <c r="X26" s="310">
        <f t="shared" si="9"/>
        <v>1.6486947832965571</v>
      </c>
      <c r="Y26" s="310">
        <f t="shared" si="2"/>
        <v>2.4427042001576047</v>
      </c>
      <c r="Z26" s="309">
        <f t="shared" si="10"/>
        <v>112.59949052741027</v>
      </c>
      <c r="AA26" s="72"/>
      <c r="AB26" s="315">
        <v>19</v>
      </c>
      <c r="AC26" s="293" t="str">
        <f>VLOOKUP($AB$26,$Q$8:$Z$72,3,FALSE)</f>
        <v>5.22 Healthy suburban households</v>
      </c>
      <c r="AD26" s="309">
        <f>VLOOKUP($AB$26,$Q$8:$Z$72,4,FALSE)</f>
        <v>87</v>
      </c>
      <c r="AE26" s="310">
        <f>VLOOKUP($AB$26,$Q$8:$Z$72,5,FALSE)</f>
        <v>1.5913663800987747</v>
      </c>
      <c r="AF26" s="309">
        <f>VLOOKUP($AB$26,$Q$8:$Z$72,6,FALSE)</f>
        <v>22366</v>
      </c>
      <c r="AG26" s="310">
        <f>VLOOKUP($AB$26,$Q$8:$Z$72,7,FALSE)</f>
        <v>5.9902243053230659</v>
      </c>
      <c r="AH26" s="310">
        <f>VLOOKUP($AB$26,$Q$8:$Z$72,8,FALSE)</f>
        <v>0.38898327819011003</v>
      </c>
      <c r="AI26" s="310">
        <f>VLOOKUP($AB$26,$Q$8:$Z$72,9,FALSE)</f>
        <v>-13.705864108845496</v>
      </c>
      <c r="AJ26" s="309">
        <f>VLOOKUP($AB$26,$Q$8:$Z$72,10,FALSE)</f>
        <v>26.566056611346688</v>
      </c>
      <c r="AK26" s="72"/>
      <c r="AL26" s="315">
        <v>19</v>
      </c>
      <c r="AM26" s="293" t="str">
        <f>VLOOKUP($AL$26,$R$8:$Z$72,2,FALSE)</f>
        <v>2.6 Stressed young families</v>
      </c>
      <c r="AN26" s="309">
        <f>VLOOKUP($AL$26,$R$8:$Z$72,3,FALSE)</f>
        <v>55</v>
      </c>
      <c r="AO26" s="310">
        <f>VLOOKUP($AL$26,$R$8:$Z$72,4,FALSE)</f>
        <v>1.0060362173038229</v>
      </c>
      <c r="AP26" s="309">
        <f>VLOOKUP($AL$26,$R$8:$Z$72,5,FALSE)</f>
        <v>9063</v>
      </c>
      <c r="AQ26" s="310">
        <f>VLOOKUP($AL$26,$R$8:$Z$72,6,FALSE)</f>
        <v>2.4273183796451292</v>
      </c>
      <c r="AR26" s="310">
        <f>VLOOKUP($AL$26,$R$8:$Z$72,7,FALSE)</f>
        <v>0.60686306962374492</v>
      </c>
      <c r="AS26" s="310">
        <f>VLOOKUP($AL$26,$R$8:$Z$72,8,FALSE)</f>
        <v>-6.8285320126765319</v>
      </c>
      <c r="AT26" s="309">
        <f>VLOOKUP($AL$26,$R$8:$Z$72,9,FALSE)</f>
        <v>41.446405454685511</v>
      </c>
      <c r="AU26" s="72"/>
      <c r="AV26" s="72"/>
      <c r="AW26" s="72"/>
      <c r="BF26" s="72"/>
      <c r="BG26" s="72"/>
      <c r="BH26" s="72"/>
      <c r="BI26" s="72"/>
      <c r="BJ26" s="72"/>
      <c r="BK26" s="31"/>
      <c r="BM26" s="298"/>
      <c r="BN26" s="299"/>
      <c r="BP26" s="31"/>
      <c r="BR26" s="31"/>
    </row>
    <row r="27" spans="2:70" ht="15" customHeight="1" x14ac:dyDescent="0.25">
      <c r="B27" s="306" t="s">
        <v>166</v>
      </c>
      <c r="C27" s="307">
        <v>100</v>
      </c>
      <c r="D27" s="307">
        <v>15653</v>
      </c>
      <c r="F27" s="308" t="str">
        <f t="shared" si="3"/>
        <v>5.20 Five-a-day families</v>
      </c>
      <c r="G27" s="309">
        <f t="shared" si="0"/>
        <v>100</v>
      </c>
      <c r="H27" s="310">
        <f t="shared" si="0"/>
        <v>1.8291567587342235</v>
      </c>
      <c r="I27" s="309">
        <f t="shared" si="0"/>
        <v>15653</v>
      </c>
      <c r="J27" s="310">
        <f t="shared" si="0"/>
        <v>4.1922999665215936</v>
      </c>
      <c r="K27" s="310">
        <f t="shared" si="0"/>
        <v>0.63885517153261351</v>
      </c>
      <c r="L27" s="310">
        <f t="shared" si="0"/>
        <v>-8.7184282091022389</v>
      </c>
      <c r="M27" s="309">
        <f t="shared" si="0"/>
        <v>43.63134254087975</v>
      </c>
      <c r="N27" s="311"/>
      <c r="O27" s="312" t="str">
        <f t="shared" si="4"/>
        <v>5</v>
      </c>
      <c r="P27" s="312" t="str">
        <f t="shared" si="11"/>
        <v>5.20</v>
      </c>
      <c r="Q27" s="312">
        <f>RANK(Z27,$Z$8:$Z$72,0)+COUNTIF($Z$8:Z27,Z27)-1</f>
        <v>15</v>
      </c>
      <c r="R27" s="312">
        <f>RANK(U27,$U$8:$U$72,0)+COUNTIF($U$8:U27,U27)-1</f>
        <v>12</v>
      </c>
      <c r="S27" s="293" t="s">
        <v>167</v>
      </c>
      <c r="T27" s="313">
        <f t="shared" si="6"/>
        <v>100</v>
      </c>
      <c r="U27" s="314">
        <f t="shared" si="7"/>
        <v>1.8291567587342235</v>
      </c>
      <c r="V27" s="313">
        <f t="shared" si="8"/>
        <v>15653</v>
      </c>
      <c r="W27" s="314">
        <f t="shared" si="1"/>
        <v>4.1922999665215936</v>
      </c>
      <c r="X27" s="310">
        <f t="shared" si="9"/>
        <v>0.63885517153261351</v>
      </c>
      <c r="Y27" s="310">
        <f t="shared" si="2"/>
        <v>-8.7184282091022389</v>
      </c>
      <c r="Z27" s="309">
        <f t="shared" si="10"/>
        <v>43.63134254087975</v>
      </c>
      <c r="AA27" s="72"/>
      <c r="AB27" s="315">
        <v>20</v>
      </c>
      <c r="AC27" s="293" t="str">
        <f>VLOOKUP($AB$27,$Q$8:$Z$72,3,FALSE)</f>
        <v>5.21 Executive wellness</v>
      </c>
      <c r="AD27" s="309">
        <f>VLOOKUP($AB$27,$Q$8:$Z$72,4,FALSE)</f>
        <v>79</v>
      </c>
      <c r="AE27" s="310">
        <f>VLOOKUP($AB$27,$Q$8:$Z$72,5,FALSE)</f>
        <v>1.4450338394000366</v>
      </c>
      <c r="AF27" s="309">
        <f>VLOOKUP($AB$27,$Q$8:$Z$72,6,FALSE)</f>
        <v>20769</v>
      </c>
      <c r="AG27" s="310">
        <f>VLOOKUP($AB$27,$Q$8:$Z$72,7,FALSE)</f>
        <v>5.5625041848008028</v>
      </c>
      <c r="AH27" s="310">
        <f>VLOOKUP($AB$27,$Q$8:$Z$72,8,FALSE)</f>
        <v>0.38037459675477875</v>
      </c>
      <c r="AI27" s="310">
        <f>VLOOKUP($AB$27,$Q$8:$Z$72,9,FALSE)</f>
        <v>-13.283043973237966</v>
      </c>
      <c r="AJ27" s="309">
        <f>VLOOKUP($AB$27,$Q$8:$Z$72,10,FALSE)</f>
        <v>25.978116894698289</v>
      </c>
      <c r="AK27" s="72"/>
      <c r="AL27" s="315">
        <v>20</v>
      </c>
      <c r="AM27" s="293" t="str">
        <f>VLOOKUP($AL$27,$R$8:$Z$72,2,FALSE)</f>
        <v>1.3 Inactive singles</v>
      </c>
      <c r="AN27" s="309">
        <f>VLOOKUP($AL$27,$R$8:$Z$72,3,FALSE)</f>
        <v>34</v>
      </c>
      <c r="AO27" s="310">
        <f>VLOOKUP($AL$27,$R$8:$Z$72,4,FALSE)</f>
        <v>0.62191329796963601</v>
      </c>
      <c r="AP27" s="309">
        <f>VLOOKUP($AL$27,$R$8:$Z$72,5,FALSE)</f>
        <v>4750</v>
      </c>
      <c r="AQ27" s="310">
        <f>VLOOKUP($AL$27,$R$8:$Z$72,6,FALSE)</f>
        <v>1.2721794442584533</v>
      </c>
      <c r="AR27" s="310">
        <f>VLOOKUP($AL$27,$R$8:$Z$72,7,FALSE)</f>
        <v>0.71578947368421053</v>
      </c>
      <c r="AS27" s="310">
        <f>VLOOKUP($AL$27,$R$8:$Z$72,8,FALSE)</f>
        <v>-4.2901425178707715</v>
      </c>
      <c r="AT27" s="309">
        <f>VLOOKUP($AL$27,$R$8:$Z$72,9,FALSE)</f>
        <v>48.885658448297441</v>
      </c>
      <c r="AU27" s="72"/>
      <c r="AV27" s="72"/>
      <c r="AW27" s="72"/>
      <c r="BF27" s="72"/>
      <c r="BG27" s="72"/>
      <c r="BH27" s="72"/>
      <c r="BI27" s="72"/>
      <c r="BJ27" s="72"/>
      <c r="BK27" s="31"/>
      <c r="BM27" s="298"/>
      <c r="BN27" s="299"/>
      <c r="BP27" s="31"/>
      <c r="BR27" s="31"/>
    </row>
    <row r="28" spans="2:70" ht="15" customHeight="1" x14ac:dyDescent="0.25">
      <c r="B28" s="306" t="s">
        <v>168</v>
      </c>
      <c r="C28" s="307">
        <v>79</v>
      </c>
      <c r="D28" s="307">
        <v>20769</v>
      </c>
      <c r="F28" s="308" t="str">
        <f t="shared" si="3"/>
        <v>5.21 Executive wellness</v>
      </c>
      <c r="G28" s="309">
        <f t="shared" si="0"/>
        <v>79</v>
      </c>
      <c r="H28" s="310">
        <f t="shared" si="0"/>
        <v>1.4450338394000366</v>
      </c>
      <c r="I28" s="309">
        <f t="shared" si="0"/>
        <v>20769</v>
      </c>
      <c r="J28" s="310">
        <f t="shared" si="0"/>
        <v>5.5625041848008028</v>
      </c>
      <c r="K28" s="310">
        <f t="shared" si="0"/>
        <v>0.38037459675477875</v>
      </c>
      <c r="L28" s="310">
        <f t="shared" si="0"/>
        <v>-13.283043973237966</v>
      </c>
      <c r="M28" s="309">
        <f t="shared" si="0"/>
        <v>25.978116894698289</v>
      </c>
      <c r="N28" s="311"/>
      <c r="O28" s="312" t="str">
        <f t="shared" si="4"/>
        <v>5</v>
      </c>
      <c r="P28" s="312" t="str">
        <f t="shared" si="11"/>
        <v>5.21</v>
      </c>
      <c r="Q28" s="312">
        <f>RANK(Z28,$Z$8:$Z$72,0)+COUNTIF($Z$8:Z28,Z28)-1</f>
        <v>20</v>
      </c>
      <c r="R28" s="312">
        <f>RANK(U28,$U$8:$U$72,0)+COUNTIF($U$8:U28,U28)-1</f>
        <v>14</v>
      </c>
      <c r="S28" s="293" t="s">
        <v>169</v>
      </c>
      <c r="T28" s="313">
        <f t="shared" si="6"/>
        <v>79</v>
      </c>
      <c r="U28" s="314">
        <f t="shared" si="7"/>
        <v>1.4450338394000366</v>
      </c>
      <c r="V28" s="313">
        <f t="shared" si="8"/>
        <v>20769</v>
      </c>
      <c r="W28" s="314">
        <f t="shared" si="1"/>
        <v>5.5625041848008028</v>
      </c>
      <c r="X28" s="310">
        <f t="shared" si="9"/>
        <v>0.38037459675477875</v>
      </c>
      <c r="Y28" s="310">
        <f t="shared" si="2"/>
        <v>-13.283043973237966</v>
      </c>
      <c r="Z28" s="309">
        <f t="shared" si="10"/>
        <v>25.978116894698289</v>
      </c>
      <c r="AA28" s="72"/>
      <c r="AB28" s="315">
        <v>21</v>
      </c>
      <c r="AC28" s="293" t="str">
        <f>VLOOKUP($AB$28,$Q$8:$Z$72,3,FALSE)</f>
        <v>5.23 Peak professionals</v>
      </c>
      <c r="AD28" s="309">
        <f>VLOOKUP($AB$28,$Q$8:$Z$72,4,FALSE)</f>
        <v>60</v>
      </c>
      <c r="AE28" s="310">
        <f>VLOOKUP($AB$28,$Q$8:$Z$72,5,FALSE)</f>
        <v>1.0974940552405341</v>
      </c>
      <c r="AF28" s="309">
        <f>VLOOKUP($AB$28,$Q$8:$Z$72,6,FALSE)</f>
        <v>23084</v>
      </c>
      <c r="AG28" s="310">
        <f>VLOOKUP($AB$28,$Q$8:$Z$72,7,FALSE)</f>
        <v>6.1825242718446605</v>
      </c>
      <c r="AH28" s="310">
        <f>VLOOKUP($AB$28,$Q$8:$Z$72,8,FALSE)</f>
        <v>0.25992029111072606</v>
      </c>
      <c r="AI28" s="310">
        <f>VLOOKUP($AB$28,$Q$8:$Z$72,9,FALSE)</f>
        <v>-15.611451641763605</v>
      </c>
      <c r="AJ28" s="309">
        <f>VLOOKUP($AB$28,$Q$8:$Z$72,10,FALSE)</f>
        <v>17.751552715102857</v>
      </c>
      <c r="AK28" s="72"/>
      <c r="AL28" s="315">
        <v>21</v>
      </c>
      <c r="AM28" s="293" t="str">
        <f>VLOOKUP($AL$28,$R$8:$Z$72,2,FALSE)</f>
        <v>1.1 Elderly in poor health</v>
      </c>
      <c r="AN28" s="309">
        <f>VLOOKUP($AL$28,$R$8:$Z$72,3,FALSE)</f>
        <v>25</v>
      </c>
      <c r="AO28" s="310">
        <f>VLOOKUP($AL$28,$R$8:$Z$72,4,FALSE)</f>
        <v>0.45728918968355586</v>
      </c>
      <c r="AP28" s="309">
        <f>VLOOKUP($AL$28,$R$8:$Z$72,5,FALSE)</f>
        <v>4991</v>
      </c>
      <c r="AQ28" s="310">
        <f>VLOOKUP($AL$28,$R$8:$Z$72,6,FALSE)</f>
        <v>1.3367258118513559</v>
      </c>
      <c r="AR28" s="310">
        <f>VLOOKUP($AL$28,$R$8:$Z$72,7,FALSE)</f>
        <v>0.50090162292125828</v>
      </c>
      <c r="AS28" s="310">
        <f>VLOOKUP($AL$28,$R$8:$Z$72,8,FALSE)</f>
        <v>-5.66213415283333</v>
      </c>
      <c r="AT28" s="309">
        <f>VLOOKUP($AL$28,$R$8:$Z$72,9,FALSE)</f>
        <v>34.209647605309087</v>
      </c>
      <c r="AU28" s="72"/>
      <c r="AV28" s="72"/>
      <c r="AW28" s="72"/>
      <c r="BF28" s="72"/>
      <c r="BG28" s="72"/>
      <c r="BH28" s="72"/>
      <c r="BI28" s="72"/>
      <c r="BJ28" s="72"/>
      <c r="BK28" s="31"/>
      <c r="BM28" s="298"/>
      <c r="BN28" s="299"/>
      <c r="BP28" s="31"/>
      <c r="BR28" s="31"/>
    </row>
    <row r="29" spans="2:70" ht="15" customHeight="1" x14ac:dyDescent="0.25">
      <c r="B29" s="306" t="s">
        <v>170</v>
      </c>
      <c r="C29" s="307">
        <v>87</v>
      </c>
      <c r="D29" s="307">
        <v>22366</v>
      </c>
      <c r="F29" s="308" t="str">
        <f t="shared" si="3"/>
        <v>5.22 Healthy suburban households</v>
      </c>
      <c r="G29" s="309">
        <f t="shared" si="0"/>
        <v>87</v>
      </c>
      <c r="H29" s="310">
        <f t="shared" si="0"/>
        <v>1.5913663800987747</v>
      </c>
      <c r="I29" s="309">
        <f t="shared" si="0"/>
        <v>22366</v>
      </c>
      <c r="J29" s="310">
        <f t="shared" si="0"/>
        <v>5.9902243053230659</v>
      </c>
      <c r="K29" s="310">
        <f t="shared" si="0"/>
        <v>0.38898327819011003</v>
      </c>
      <c r="L29" s="310">
        <f t="shared" si="0"/>
        <v>-13.705864108845496</v>
      </c>
      <c r="M29" s="309">
        <f t="shared" si="0"/>
        <v>26.566056611346688</v>
      </c>
      <c r="N29" s="311"/>
      <c r="O29" s="312" t="str">
        <f t="shared" si="4"/>
        <v>5</v>
      </c>
      <c r="P29" s="312" t="str">
        <f t="shared" si="11"/>
        <v>5.22</v>
      </c>
      <c r="Q29" s="312">
        <f>RANK(Z29,$Z$8:$Z$72,0)+COUNTIF($Z$8:Z29,Z29)-1</f>
        <v>19</v>
      </c>
      <c r="R29" s="312">
        <f>RANK(U29,$U$8:$U$72,0)+COUNTIF($U$8:U29,U29)-1</f>
        <v>13</v>
      </c>
      <c r="S29" s="293" t="s">
        <v>171</v>
      </c>
      <c r="T29" s="313">
        <f t="shared" si="6"/>
        <v>87</v>
      </c>
      <c r="U29" s="314">
        <f t="shared" si="7"/>
        <v>1.5913663800987747</v>
      </c>
      <c r="V29" s="313">
        <f t="shared" si="8"/>
        <v>22366</v>
      </c>
      <c r="W29" s="314">
        <f t="shared" si="1"/>
        <v>5.9902243053230659</v>
      </c>
      <c r="X29" s="310">
        <f t="shared" si="9"/>
        <v>0.38898327819011003</v>
      </c>
      <c r="Y29" s="310">
        <f t="shared" si="2"/>
        <v>-13.705864108845496</v>
      </c>
      <c r="Z29" s="309">
        <f t="shared" si="10"/>
        <v>26.566056611346688</v>
      </c>
      <c r="AA29" s="72"/>
      <c r="AB29" s="315">
        <v>22</v>
      </c>
      <c r="AC29" s="293" t="str">
        <f>VLOOKUP($AB$29,$Q$8:$Z$72,3,FALSE)</f>
        <v>1.2 Unhealthy routines</v>
      </c>
      <c r="AD29" s="309">
        <f>VLOOKUP($AB$29,$Q$8:$Z$72,4,FALSE)</f>
        <v>0</v>
      </c>
      <c r="AE29" s="310">
        <f>VLOOKUP($AB$29,$Q$8:$Z$72,5,FALSE)</f>
        <v>0</v>
      </c>
      <c r="AF29" s="309">
        <f>VLOOKUP($AB$29,$Q$8:$Z$72,6,FALSE)</f>
        <v>17514</v>
      </c>
      <c r="AG29" s="310">
        <f>VLOOKUP($AB$29,$Q$8:$Z$72,7,FALSE)</f>
        <v>4.6907264814194845</v>
      </c>
      <c r="AH29" s="310">
        <f>VLOOKUP($AB$29,$Q$8:$Z$72,8,FALSE)</f>
        <v>0</v>
      </c>
      <c r="AI29" s="310">
        <f>VLOOKUP($AB$29,$Q$8:$Z$72,9,FALSE)</f>
        <v>-16.403140779070593</v>
      </c>
      <c r="AJ29" s="309">
        <f>VLOOKUP($AB$29,$Q$8:$Z$72,10,FALSE)</f>
        <v>0</v>
      </c>
      <c r="AK29" s="72"/>
      <c r="AL29" s="315">
        <v>22</v>
      </c>
      <c r="AM29" s="293" t="str">
        <f>VLOOKUP($AL$29,$R$8:$Z$72,2,FALSE)</f>
        <v>1.2 Unhealthy routines</v>
      </c>
      <c r="AN29" s="309">
        <f>VLOOKUP($AL$29,$R$8:$Z$72,3,FALSE)</f>
        <v>0</v>
      </c>
      <c r="AO29" s="310">
        <f>VLOOKUP($AL$29,$R$8:$Z$72,4,FALSE)</f>
        <v>0</v>
      </c>
      <c r="AP29" s="309">
        <f>VLOOKUP($AL$29,$R$8:$Z$72,5,FALSE)</f>
        <v>17514</v>
      </c>
      <c r="AQ29" s="310">
        <f>VLOOKUP($AL$29,$R$8:$Z$72,6,FALSE)</f>
        <v>4.6907264814194845</v>
      </c>
      <c r="AR29" s="310">
        <f>VLOOKUP($AL$29,$R$8:$Z$72,7,FALSE)</f>
        <v>0</v>
      </c>
      <c r="AS29" s="310">
        <f>VLOOKUP($AL$29,$R$8:$Z$72,8,FALSE)</f>
        <v>-16.403140779070593</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60</v>
      </c>
      <c r="D30" s="307">
        <v>23084</v>
      </c>
      <c r="F30" s="308" t="str">
        <f t="shared" si="3"/>
        <v>5.23 Peak professionals</v>
      </c>
      <c r="G30" s="309">
        <f t="shared" si="0"/>
        <v>60</v>
      </c>
      <c r="H30" s="310">
        <f t="shared" si="0"/>
        <v>1.0974940552405341</v>
      </c>
      <c r="I30" s="309">
        <f t="shared" si="0"/>
        <v>23084</v>
      </c>
      <c r="J30" s="310">
        <f t="shared" si="0"/>
        <v>6.1825242718446605</v>
      </c>
      <c r="K30" s="310">
        <f t="shared" si="0"/>
        <v>0.25992029111072606</v>
      </c>
      <c r="L30" s="310">
        <f t="shared" si="0"/>
        <v>-15.611451641763605</v>
      </c>
      <c r="M30" s="309">
        <f t="shared" si="0"/>
        <v>17.751552715102857</v>
      </c>
      <c r="N30" s="311"/>
      <c r="O30" s="312" t="str">
        <f t="shared" si="4"/>
        <v>5</v>
      </c>
      <c r="P30" s="312" t="str">
        <f t="shared" si="11"/>
        <v>5.23</v>
      </c>
      <c r="Q30" s="312">
        <f>RANK(Z30,$Z$8:$Z$72,0)+COUNTIF($Z$8:Z30,Z30)-1</f>
        <v>21</v>
      </c>
      <c r="R30" s="312">
        <f>RANK(U30,$U$8:$U$72,0)+COUNTIF($U$8:U30,U30)-1</f>
        <v>17</v>
      </c>
      <c r="S30" s="293" t="s">
        <v>173</v>
      </c>
      <c r="T30" s="313">
        <f t="shared" si="6"/>
        <v>60</v>
      </c>
      <c r="U30" s="314">
        <f t="shared" si="7"/>
        <v>1.0974940552405341</v>
      </c>
      <c r="V30" s="313">
        <f t="shared" si="8"/>
        <v>23084</v>
      </c>
      <c r="W30" s="314">
        <f t="shared" si="1"/>
        <v>6.1825242718446605</v>
      </c>
      <c r="X30" s="310">
        <f t="shared" si="9"/>
        <v>0.25992029111072606</v>
      </c>
      <c r="Y30" s="310">
        <f t="shared" si="2"/>
        <v>-15.611451641763605</v>
      </c>
      <c r="Z30" s="309">
        <f t="shared" si="10"/>
        <v>17.751552715102857</v>
      </c>
      <c r="AA30" s="72"/>
      <c r="AB30" s="315">
        <v>23</v>
      </c>
      <c r="AC30" s="293" t="str">
        <f>VLOOKUP($AB$30,$Q$8:$Z$72,3,FALSE)</f>
        <v>1.4 Struggling on low incomes</v>
      </c>
      <c r="AD30" s="309">
        <f>VLOOKUP($AB$30,$Q$8:$Z$72,4,FALSE)</f>
        <v>0</v>
      </c>
      <c r="AE30" s="310">
        <f>VLOOKUP($AB$30,$Q$8:$Z$72,5,FALSE)</f>
        <v>0</v>
      </c>
      <c r="AF30" s="309">
        <f>VLOOKUP($AB$30,$Q$8:$Z$72,6,FALSE)</f>
        <v>3117</v>
      </c>
      <c r="AG30" s="310">
        <f>VLOOKUP($AB$30,$Q$8:$Z$72,7,FALSE)</f>
        <v>0.83481754268496822</v>
      </c>
      <c r="AH30" s="310">
        <f>VLOOKUP($AB$30,$Q$8:$Z$72,8,FALSE)</f>
        <v>0</v>
      </c>
      <c r="AI30" s="310">
        <f>VLOOKUP($AB$30,$Q$8:$Z$72,9,FALSE)</f>
        <v>-6.7840761262834004</v>
      </c>
      <c r="AJ30" s="309">
        <f>VLOOKUP($AB$30,$Q$8:$Z$72,10,FALSE)</f>
        <v>0</v>
      </c>
      <c r="AK30" s="72"/>
      <c r="AL30" s="315">
        <v>23</v>
      </c>
      <c r="AM30" s="293" t="str">
        <f>VLOOKUP($AL$30,$R$8:$Z$72,2,FALSE)</f>
        <v>1.4 Struggling on low incomes</v>
      </c>
      <c r="AN30" s="309">
        <f>VLOOKUP($AL$30,$R$8:$Z$72,3,FALSE)</f>
        <v>0</v>
      </c>
      <c r="AO30" s="310">
        <f>VLOOKUP($AL$30,$R$8:$Z$72,4,FALSE)</f>
        <v>0</v>
      </c>
      <c r="AP30" s="309">
        <f>VLOOKUP($AL$30,$R$8:$Z$72,5,FALSE)</f>
        <v>3117</v>
      </c>
      <c r="AQ30" s="310">
        <f>VLOOKUP($AL$30,$R$8:$Z$72,6,FALSE)</f>
        <v>0.83481754268496822</v>
      </c>
      <c r="AR30" s="310">
        <f>VLOOKUP($AL$30,$R$8:$Z$72,7,FALSE)</f>
        <v>0</v>
      </c>
      <c r="AS30" s="310">
        <f>VLOOKUP($AL$30,$R$8:$Z$72,8,FALSE)</f>
        <v>-6.7840761262834004</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-22.648215333229452</v>
      </c>
      <c r="M31" s="309">
        <f t="shared" si="0"/>
        <v>0</v>
      </c>
      <c r="N31" s="311"/>
      <c r="O31" s="312" t="str">
        <f t="shared" si="4"/>
        <v>5</v>
      </c>
      <c r="P31" s="312" t="str">
        <f t="shared" si="11"/>
        <v>5.24</v>
      </c>
      <c r="Q31" s="312">
        <f>RANK(Z31,$Z$8:$Z$72,0)+COUNTIF($Z$8:Z31,Z31)-1</f>
        <v>25</v>
      </c>
      <c r="R31" s="312">
        <f>RANK(U31,$U$8:$U$72,0)+COUNTIF($U$8:U31,U31)-1</f>
        <v>25</v>
      </c>
      <c r="S31" s="293" t="s">
        <v>175</v>
      </c>
      <c r="T31" s="313">
        <f t="shared" si="6"/>
        <v>0</v>
      </c>
      <c r="U31" s="314">
        <f t="shared" si="7"/>
        <v>0</v>
      </c>
      <c r="V31" s="313">
        <f t="shared" si="8"/>
        <v>32027</v>
      </c>
      <c r="W31" s="314">
        <f t="shared" si="1"/>
        <v>8.5777033813190489</v>
      </c>
      <c r="X31" s="310">
        <f t="shared" si="9"/>
        <v>0</v>
      </c>
      <c r="Y31" s="310">
        <f t="shared" si="2"/>
        <v>-22.648215333229452</v>
      </c>
      <c r="Z31" s="309">
        <f t="shared" si="10"/>
        <v>0</v>
      </c>
      <c r="AA31" s="72"/>
      <c r="AB31" s="315">
        <v>24</v>
      </c>
      <c r="AC31" s="293" t="str">
        <f>VLOOKUP($AB$31,$Q$8:$Z$72,3,FALSE)</f>
        <v>1.5 Multi-generational strains</v>
      </c>
      <c r="AD31" s="309">
        <f>VLOOKUP($AB$31,$Q$8:$Z$72,4,FALSE)</f>
        <v>0</v>
      </c>
      <c r="AE31" s="310">
        <f>VLOOKUP($AB$31,$Q$8:$Z$72,5,FALSE)</f>
        <v>0</v>
      </c>
      <c r="AF31" s="309">
        <f>VLOOKUP($AB$31,$Q$8:$Z$72,6,FALSE)</f>
        <v>4287</v>
      </c>
      <c r="AG31" s="310">
        <f>VLOOKUP($AB$31,$Q$8:$Z$72,7,FALSE)</f>
        <v>1.148175426849682</v>
      </c>
      <c r="AH31" s="310">
        <f>VLOOKUP($AB$31,$Q$8:$Z$72,8,FALSE)</f>
        <v>0</v>
      </c>
      <c r="AI31" s="310">
        <f>VLOOKUP($AB$31,$Q$8:$Z$72,9,FALSE)</f>
        <v>-7.9686786951491095</v>
      </c>
      <c r="AJ31" s="309">
        <f>VLOOKUP($AB$31,$Q$8:$Z$72,10,FALSE)</f>
        <v>0</v>
      </c>
      <c r="AK31" s="72"/>
      <c r="AL31" s="315">
        <v>24</v>
      </c>
      <c r="AM31" s="293" t="str">
        <f>VLOOKUP($AL$31,$R$8:$Z$72,2,FALSE)</f>
        <v>1.5 Multi-generational strains</v>
      </c>
      <c r="AN31" s="309">
        <f>VLOOKUP($AL$31,$R$8:$Z$72,3,FALSE)</f>
        <v>0</v>
      </c>
      <c r="AO31" s="310">
        <f>VLOOKUP($AL$31,$R$8:$Z$72,4,FALSE)</f>
        <v>0</v>
      </c>
      <c r="AP31" s="309">
        <f>VLOOKUP($AL$31,$R$8:$Z$72,5,FALSE)</f>
        <v>4287</v>
      </c>
      <c r="AQ31" s="310">
        <f>VLOOKUP($AL$31,$R$8:$Z$72,6,FALSE)</f>
        <v>1.148175426849682</v>
      </c>
      <c r="AR31" s="310">
        <f>VLOOKUP($AL$31,$R$8:$Z$72,7,FALSE)</f>
        <v>0</v>
      </c>
      <c r="AS31" s="310">
        <f>VLOOKUP($AL$31,$R$8:$Z$72,8,FALSE)</f>
        <v>-7.9686786951491095</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-13.723404354798888</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-13.723404354798888</v>
      </c>
      <c r="Z32" s="309">
        <f t="shared" si="10"/>
        <v>0</v>
      </c>
      <c r="AA32" s="72"/>
      <c r="AB32" s="315">
        <v>25</v>
      </c>
      <c r="AC32" s="293" t="str">
        <f>VLOOKUP($AB$32,$Q$8:$Z$72,3,FALSE)</f>
        <v>5.24 Comfortable maturity</v>
      </c>
      <c r="AD32" s="309">
        <f>VLOOKUP($AB$32,$Q$8:$Z$72,4,FALSE)</f>
        <v>0</v>
      </c>
      <c r="AE32" s="310">
        <f>VLOOKUP($AB$32,$Q$8:$Z$72,5,FALSE)</f>
        <v>0</v>
      </c>
      <c r="AF32" s="309">
        <f>VLOOKUP($AB$32,$Q$8:$Z$72,6,FALSE)</f>
        <v>32027</v>
      </c>
      <c r="AG32" s="310">
        <f>VLOOKUP($AB$32,$Q$8:$Z$72,7,FALSE)</f>
        <v>8.5777033813190489</v>
      </c>
      <c r="AH32" s="310">
        <f>VLOOKUP($AB$32,$Q$8:$Z$72,8,FALSE)</f>
        <v>0</v>
      </c>
      <c r="AI32" s="310">
        <f>VLOOKUP($AB$32,$Q$8:$Z$72,9,FALSE)</f>
        <v>-22.648215333229452</v>
      </c>
      <c r="AJ32" s="309">
        <f>VLOOKUP($AB$32,$Q$8:$Z$72,10,FALSE)</f>
        <v>0</v>
      </c>
      <c r="AK32" s="72"/>
      <c r="AL32" s="315">
        <v>25</v>
      </c>
      <c r="AM32" s="293" t="str">
        <f>VLOOKUP($AL$32,$R$8:$Z$72,2,FALSE)</f>
        <v>5.24 Comfortable maturity</v>
      </c>
      <c r="AN32" s="309">
        <f>VLOOKUP($AL$32,$R$8:$Z$72,3,FALSE)</f>
        <v>0</v>
      </c>
      <c r="AO32" s="310">
        <f>VLOOKUP($AL$32,$R$8:$Z$72,4,FALSE)</f>
        <v>0</v>
      </c>
      <c r="AP32" s="309">
        <f>VLOOKUP($AL$32,$R$8:$Z$72,5,FALSE)</f>
        <v>32027</v>
      </c>
      <c r="AQ32" s="310">
        <f>VLOOKUP($AL$32,$R$8:$Z$72,6,FALSE)</f>
        <v>8.5777033813190489</v>
      </c>
      <c r="AR32" s="310">
        <f>VLOOKUP($AL$32,$R$8:$Z$72,7,FALSE)</f>
        <v>0</v>
      </c>
      <c r="AS32" s="310">
        <f>VLOOKUP($AL$32,$R$8:$Z$72,8,FALSE)</f>
        <v>-22.648215333229452</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-5.2739353032165113</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-5.2739353032165113</v>
      </c>
      <c r="Z33" s="309">
        <f t="shared" si="10"/>
        <v>0</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-13.723404354798888</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-13.723404354798888</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-3.236433369304875</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-3.236433369304875</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-5.2739353032165113</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-5.2739353032165113</v>
      </c>
      <c r="AT34" s="309">
        <f>VLOOKUP($AL$34,$R$8:$Z$72,9,FALSE)</f>
        <v>0</v>
      </c>
      <c r="AU34" s="72"/>
      <c r="AV34" s="72"/>
      <c r="AW34" s="72"/>
      <c r="BF34" s="72"/>
      <c r="BG34" s="72"/>
      <c r="BH34" s="72"/>
      <c r="BI34" s="72"/>
      <c r="BJ34" s="72"/>
      <c r="BK34" s="31"/>
      <c r="BM34" s="316"/>
      <c r="BN34" s="299"/>
    </row>
    <row r="35" spans="2:69" ht="15" customHeight="1" x14ac:dyDescent="0.25">
      <c r="B35" s="306" t="s">
        <v>182</v>
      </c>
      <c r="C35" s="307">
        <v>104</v>
      </c>
      <c r="D35" s="307">
        <v>3052</v>
      </c>
      <c r="F35" s="308" t="str">
        <f t="shared" si="3"/>
        <v>7.64 Inactive communal populations</v>
      </c>
      <c r="G35" s="309">
        <f t="shared" si="0"/>
        <v>104</v>
      </c>
      <c r="H35" s="310">
        <f t="shared" si="0"/>
        <v>1.9023230290835924</v>
      </c>
      <c r="I35" s="309">
        <f t="shared" si="0"/>
        <v>3052</v>
      </c>
      <c r="J35" s="310">
        <f t="shared" si="0"/>
        <v>0.81740877134248413</v>
      </c>
      <c r="K35" s="310">
        <f t="shared" si="0"/>
        <v>3.4076015727391877</v>
      </c>
      <c r="L35" s="310">
        <f t="shared" si="0"/>
        <v>8.9090743138110504</v>
      </c>
      <c r="M35" s="309">
        <f t="shared" si="0"/>
        <v>232.72603570907151</v>
      </c>
      <c r="N35" s="311"/>
      <c r="O35" s="312" t="str">
        <f t="shared" si="4"/>
        <v>7</v>
      </c>
      <c r="P35" s="312" t="str">
        <f t="shared" si="11"/>
        <v>7.64</v>
      </c>
      <c r="Q35" s="312">
        <f>RANK(Z35,$Z$8:$Z$72,0)+COUNTIF($Z$8:Z35,Z35)-1</f>
        <v>3</v>
      </c>
      <c r="R35" s="312">
        <f>RANK(U35,$U$8:$U$72,0)+COUNTIF($U$8:U35,U35)-1</f>
        <v>11</v>
      </c>
      <c r="S35" s="293" t="s">
        <v>183</v>
      </c>
      <c r="T35" s="313">
        <f t="shared" si="6"/>
        <v>104</v>
      </c>
      <c r="U35" s="314">
        <f t="shared" si="7"/>
        <v>1.9023230290835924</v>
      </c>
      <c r="V35" s="313">
        <f t="shared" si="8"/>
        <v>3052</v>
      </c>
      <c r="W35" s="314">
        <f t="shared" si="1"/>
        <v>0.81740877134248413</v>
      </c>
      <c r="X35" s="310">
        <f t="shared" si="9"/>
        <v>3.4076015727391877</v>
      </c>
      <c r="Y35" s="310">
        <f t="shared" si="2"/>
        <v>8.9090743138110504</v>
      </c>
      <c r="Z35" s="309">
        <f t="shared" si="10"/>
        <v>232.72603570907151</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-3.236433369304875</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-3.236433369304875</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5467</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59</v>
      </c>
      <c r="H77" s="310">
        <f t="shared" ref="H77:J82" si="12">IF($G$75=1,U77,IF($G$75=2,AE77,IF($G$75=3,AO77,"")))</f>
        <v>1.0792024876531918</v>
      </c>
      <c r="I77" s="323">
        <f>IF($G$75=1,V77,IF($G$75=2,AF77,IF($G$75=3,AP77,"")))</f>
        <v>34659</v>
      </c>
      <c r="J77" s="324">
        <f>IF($G$75=1,W77,IF($G$75=2,AG77,IF($G$75=3,AQ77,"")))</f>
        <v>9.2826247070639436</v>
      </c>
      <c r="K77" s="325">
        <f>IF($G$75=1,X77,IF($G$75=2,AH77,IF($G$75=3,AR77,"")))</f>
        <v>0.17022995470152052</v>
      </c>
      <c r="L77" s="326">
        <f>IF($G$75=1,Y77,IF($G$75=2,AI77,IF($G$75=3,AS77,"")))</f>
        <v>-20.902054088164729</v>
      </c>
      <c r="M77" s="327">
        <f>IF($G$75=1,Z77,IF($G$75=2,AJ77,IF($G$75=3,AT77,"")))</f>
        <v>11.626048900069549</v>
      </c>
      <c r="N77" s="311"/>
      <c r="O77" s="328"/>
      <c r="P77" s="312" t="str">
        <f>LEFT(S77,1)</f>
        <v>1</v>
      </c>
      <c r="Q77" s="312">
        <f>RANK(Z77,$Z$77:$Z$82,0)+COUNTIF($Z$77:Z77,Z77)-1</f>
        <v>6</v>
      </c>
      <c r="R77" s="312">
        <f>RANK(U77,$U$77:$U$82,0)+COUNTIF($U$77:U77,U77)-1</f>
        <v>6</v>
      </c>
      <c r="S77" s="329" t="s">
        <v>71</v>
      </c>
      <c r="T77" s="309">
        <f>SUMIF($O$8:$O$36,$P77,T$8:T$36)</f>
        <v>59</v>
      </c>
      <c r="U77" s="310">
        <f>IF(SUM($T$77:$T$98)&gt;0,T77/SUM($T$77:$T$98)*100,0)</f>
        <v>1.0792024876531918</v>
      </c>
      <c r="V77" s="309">
        <f>SUMIF($O$8:$O$71,$P77,V$8:V$71)</f>
        <v>34659</v>
      </c>
      <c r="W77" s="326">
        <f t="shared" ref="W77:W82" si="13">IF(SUM($V$77:$V$98)&gt;0,V77/SUM($V$77:$V$98)*100,0)</f>
        <v>9.2826247070639436</v>
      </c>
      <c r="X77" s="326">
        <f>IF(V77&gt;0,(T77/V77)*100,0)</f>
        <v>0.17022995470152052</v>
      </c>
      <c r="Y77" s="326">
        <f t="shared" ref="Y77:Y82" si="14">IF(AND((SQRT((W77*(100-W77))/SUM($T$77:$T$98)))&gt;0, SUM($T$77:$T$98)&gt;0),(U77-W77)/(SQRT((W77*(100-W77))/SUM($T$77:$T$98))),0)</f>
        <v>-20.902054088164729</v>
      </c>
      <c r="Z77" s="327">
        <f>IF(AND(W77&gt;0,SUM(X77)&gt;0),(U77/W77)*100,0)</f>
        <v>11.626048900069549</v>
      </c>
      <c r="AA77" s="72"/>
      <c r="AB77" s="315">
        <v>1</v>
      </c>
      <c r="AC77" s="329" t="str">
        <f>VLOOKUP($AB$77,$Q$77:$Z$98,S$5,FALSE)</f>
        <v>4. Healthy Behaviours</v>
      </c>
      <c r="AD77" s="309">
        <f t="shared" ref="AD77:AI77" si="15">VLOOKUP($AB$77,$Q$77:$Z$98,T$5,FALSE)</f>
        <v>2921</v>
      </c>
      <c r="AE77" s="310">
        <f t="shared" si="15"/>
        <v>53.429668922626675</v>
      </c>
      <c r="AF77" s="309">
        <f t="shared" si="15"/>
        <v>108223</v>
      </c>
      <c r="AG77" s="326">
        <f t="shared" si="15"/>
        <v>28.985068630733181</v>
      </c>
      <c r="AH77" s="326">
        <f>VLOOKUP($AB$77,$Q$77:$Z$98,X$5,FALSE)</f>
        <v>2.699056577622132</v>
      </c>
      <c r="AI77" s="326">
        <f t="shared" si="15"/>
        <v>39.837811730797895</v>
      </c>
      <c r="AJ77" s="327">
        <f>VLOOKUP($AB$77,$Q$77:$Z$98,Z$5,FALSE)</f>
        <v>184.33514718669537</v>
      </c>
      <c r="AK77" s="72"/>
      <c r="AL77" s="315">
        <v>1</v>
      </c>
      <c r="AM77" s="329" t="str">
        <f>VLOOKUP($AB$77,$R$77:$Z$98,R$5,FALSE)</f>
        <v>4. Healthy Behaviours</v>
      </c>
      <c r="AN77" s="309">
        <f t="shared" ref="AN77:AO77" si="16">VLOOKUP($AB$77,$R$77:$Z$98,S$5,FALSE)</f>
        <v>2921</v>
      </c>
      <c r="AO77" s="310">
        <f t="shared" si="16"/>
        <v>53.429668922626675</v>
      </c>
      <c r="AP77" s="309">
        <f>VLOOKUP($AB$77,$R$77:$Z$98,U$5,FALSE)</f>
        <v>108223</v>
      </c>
      <c r="AQ77" s="326">
        <f>VLOOKUP($AB$77,$R$77:$Z$98,V$5,FALSE)</f>
        <v>28.985068630733181</v>
      </c>
      <c r="AR77" s="326">
        <f>VLOOKUP($AB$77,$R$77:$Z$98,W$5,FALSE)</f>
        <v>2.699056577622132</v>
      </c>
      <c r="AS77" s="326">
        <f>VLOOKUP($AB$77,$R$77:$Z$98,X$5,FALSE)</f>
        <v>39.837811730797895</v>
      </c>
      <c r="AT77" s="327">
        <f>VLOOKUP($AB$77,$R$77:$Z$98,Y$5,FALSE)</f>
        <v>184.33514718669537</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790</v>
      </c>
      <c r="H78" s="310">
        <f t="shared" si="12"/>
        <v>14.450338394000367</v>
      </c>
      <c r="I78" s="323">
        <f t="shared" si="12"/>
        <v>44187</v>
      </c>
      <c r="J78" s="324">
        <f t="shared" si="12"/>
        <v>11.834482758620691</v>
      </c>
      <c r="K78" s="325">
        <f>IF($G$75=1,X78,IF($G$75=2,AH78,IF($G$75=3,AR78,"")))</f>
        <v>1.7878561567881959</v>
      </c>
      <c r="L78" s="326">
        <f>IF($G$75=1,Y78,IF($G$75=2,AI78,IF($G$75=3,AS78,"")))</f>
        <v>5.9877586771065738</v>
      </c>
      <c r="M78" s="327">
        <f t="shared" ref="M78:M82" si="19">IF($G$75=1,Z78,IF($G$75=2,AJ78,IF($G$75=3,AT78,"")))</f>
        <v>122.10367524067907</v>
      </c>
      <c r="N78" s="311"/>
      <c r="O78" s="328"/>
      <c r="P78" s="312" t="str">
        <f t="shared" ref="P78:P82" si="20">LEFT(S78,1)</f>
        <v>2</v>
      </c>
      <c r="Q78" s="312">
        <f>RANK(Z78,$Z$77:$Z$82,0)+COUNTIF($Z$77:Z78,Z78)-1</f>
        <v>4</v>
      </c>
      <c r="R78" s="312">
        <f>RANK(U78,$U$77:$U$98,0)+COUNTIF($U$77:U78,U78)-1</f>
        <v>3</v>
      </c>
      <c r="S78" s="329" t="s">
        <v>78</v>
      </c>
      <c r="T78" s="309">
        <f>SUMIF($O$8:$O$36,$P78,T$8:T$36)</f>
        <v>790</v>
      </c>
      <c r="U78" s="310">
        <f t="shared" ref="U78:U80" si="21">IF(SUM($T$77:$T$98)&gt;0,T78/SUM($T$77:$T$98)*100,0)</f>
        <v>14.450338394000367</v>
      </c>
      <c r="V78" s="309">
        <f t="shared" ref="V78:V81" si="22">SUMIF($O$8:$O$71,$P78,V$8:V$71)</f>
        <v>44187</v>
      </c>
      <c r="W78" s="326">
        <f t="shared" si="13"/>
        <v>11.834482758620691</v>
      </c>
      <c r="X78" s="326">
        <f t="shared" ref="X78:X82" si="23">IF(V78&gt;0,(T78/V78)*100,0)</f>
        <v>1.7878561567881959</v>
      </c>
      <c r="Y78" s="326">
        <f t="shared" si="14"/>
        <v>5.9877586771065738</v>
      </c>
      <c r="Z78" s="327">
        <f t="shared" ref="Z78:Z82" si="24">IF(AND(W78&gt;0,SUM(X78)&gt;0),(U78/W78)*100,0)</f>
        <v>122.10367524067907</v>
      </c>
      <c r="AA78" s="72"/>
      <c r="AB78" s="315">
        <v>2</v>
      </c>
      <c r="AC78" s="329" t="str">
        <f>VLOOKUP($AB$78,$Q$77:$Z$98,S$5,FALSE)</f>
        <v>3. Unhealthy Traits</v>
      </c>
      <c r="AD78" s="309">
        <f t="shared" ref="AD78:AJ78" si="25">VLOOKUP($AB$78,$Q$77:$Z$98,T$5,FALSE)</f>
        <v>1267</v>
      </c>
      <c r="AE78" s="310">
        <f t="shared" si="25"/>
        <v>23.175416133162614</v>
      </c>
      <c r="AF78" s="309">
        <f t="shared" si="25"/>
        <v>54317</v>
      </c>
      <c r="AG78" s="326">
        <f t="shared" si="25"/>
        <v>14.547572815533979</v>
      </c>
      <c r="AH78" s="326">
        <f t="shared" si="25"/>
        <v>2.3326030524513501</v>
      </c>
      <c r="AI78" s="326">
        <f t="shared" si="25"/>
        <v>18.0933637909427</v>
      </c>
      <c r="AJ78" s="327">
        <f t="shared" si="25"/>
        <v>159.30778575251932</v>
      </c>
      <c r="AK78" s="72"/>
      <c r="AL78" s="315">
        <v>2</v>
      </c>
      <c r="AM78" s="329" t="str">
        <f t="shared" ref="AM78:AQ78" si="26">VLOOKUP($AB$78,$R$77:$Z$98,R$5,FALSE)</f>
        <v>3. Unhealthy Traits</v>
      </c>
      <c r="AN78" s="309">
        <f t="shared" si="26"/>
        <v>1267</v>
      </c>
      <c r="AO78" s="310">
        <f t="shared" si="26"/>
        <v>23.175416133162614</v>
      </c>
      <c r="AP78" s="309">
        <f>VLOOKUP($AB$78,$R$77:$Z$98,U$5,FALSE)</f>
        <v>54317</v>
      </c>
      <c r="AQ78" s="326">
        <f t="shared" si="26"/>
        <v>14.547572815533979</v>
      </c>
      <c r="AR78" s="326">
        <f>VLOOKUP($AB$78,$R$77:$Z$98,W$5,FALSE)</f>
        <v>2.3326030524513501</v>
      </c>
      <c r="AS78" s="326">
        <f>VLOOKUP($AB$78,$R$77:$Z$98,X$5,FALSE)</f>
        <v>18.0933637909427</v>
      </c>
      <c r="AT78" s="327">
        <f>VLOOKUP($AB$78,$R$77:$Z$98,Y$5,FALSE)</f>
        <v>159.30778575251932</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1267</v>
      </c>
      <c r="H79" s="310">
        <f t="shared" si="12"/>
        <v>23.175416133162614</v>
      </c>
      <c r="I79" s="323">
        <f t="shared" si="12"/>
        <v>54317</v>
      </c>
      <c r="J79" s="324">
        <f t="shared" si="12"/>
        <v>14.547572815533979</v>
      </c>
      <c r="K79" s="325">
        <f>IF($G$75=1,X79,IF($G$75=2,AH79,IF($G$75=3,AR79,"")))</f>
        <v>2.3326030524513501</v>
      </c>
      <c r="L79" s="326">
        <f>IF($G$75=1,Y79,IF($G$75=2,AI79,IF($G$75=3,AS79,"")))</f>
        <v>18.0933637909427</v>
      </c>
      <c r="M79" s="327">
        <f t="shared" si="19"/>
        <v>159.30778575251932</v>
      </c>
      <c r="N79" s="311"/>
      <c r="O79" s="328"/>
      <c r="P79" s="312" t="str">
        <f t="shared" si="20"/>
        <v>3</v>
      </c>
      <c r="Q79" s="312">
        <f>RANK(Z79,$Z$77:$Z$82,0)+COUNTIF($Z$77:Z79,Z79)-1</f>
        <v>2</v>
      </c>
      <c r="R79" s="312">
        <f>RANK(U79,$U$77:$U$98,0)+COUNTIF($U$77:U79,U79)-1</f>
        <v>2</v>
      </c>
      <c r="S79" s="329" t="s">
        <v>191</v>
      </c>
      <c r="T79" s="309">
        <f t="shared" ref="T79:T82" si="27">SUMIF($O$8:$O$36,$P79,T$8:T$36)</f>
        <v>1267</v>
      </c>
      <c r="U79" s="310">
        <f t="shared" si="21"/>
        <v>23.175416133162614</v>
      </c>
      <c r="V79" s="309">
        <f t="shared" si="22"/>
        <v>54317</v>
      </c>
      <c r="W79" s="326">
        <f t="shared" si="13"/>
        <v>14.547572815533979</v>
      </c>
      <c r="X79" s="326">
        <f t="shared" si="23"/>
        <v>2.3326030524513501</v>
      </c>
      <c r="Y79" s="326">
        <f t="shared" si="14"/>
        <v>18.0933637909427</v>
      </c>
      <c r="Z79" s="327">
        <f t="shared" si="24"/>
        <v>159.30778575251932</v>
      </c>
      <c r="AA79" s="72"/>
      <c r="AB79" s="315">
        <v>3</v>
      </c>
      <c r="AC79" s="329" t="str">
        <f>VLOOKUP($AB$79,$Q$77:$Z$98,S$5,FALSE)</f>
        <v>7. Not Private Households</v>
      </c>
      <c r="AD79" s="309">
        <f t="shared" ref="AD79:AJ79" si="28">VLOOKUP($AB$79,$Q$77:$Z$98,T$5,FALSE)</f>
        <v>104</v>
      </c>
      <c r="AE79" s="310">
        <f t="shared" si="28"/>
        <v>1.9023230290835924</v>
      </c>
      <c r="AF79" s="309">
        <f t="shared" si="28"/>
        <v>5656</v>
      </c>
      <c r="AG79" s="326">
        <f t="shared" si="28"/>
        <v>1.5148309340475392</v>
      </c>
      <c r="AH79" s="326">
        <f t="shared" si="28"/>
        <v>1.8387553041018387</v>
      </c>
      <c r="AI79" s="326">
        <f t="shared" si="28"/>
        <v>2.3456860450326991</v>
      </c>
      <c r="AJ79" s="327">
        <f t="shared" si="28"/>
        <v>125.57989055588514</v>
      </c>
      <c r="AK79" s="72"/>
      <c r="AL79" s="315">
        <v>3</v>
      </c>
      <c r="AM79" s="329" t="str">
        <f t="shared" ref="AM79:AQ79" si="29">VLOOKUP($AB$79,$R$77:$Z$98,R$5,FALSE)</f>
        <v>2. Multiple Concerns</v>
      </c>
      <c r="AN79" s="309">
        <f t="shared" si="29"/>
        <v>790</v>
      </c>
      <c r="AO79" s="310">
        <f t="shared" si="29"/>
        <v>14.450338394000367</v>
      </c>
      <c r="AP79" s="309">
        <f t="shared" si="29"/>
        <v>44187</v>
      </c>
      <c r="AQ79" s="326">
        <f t="shared" si="29"/>
        <v>11.834482758620691</v>
      </c>
      <c r="AR79" s="326">
        <f>VLOOKUP($AB$79,$R$77:$Z$98,W$5,FALSE)</f>
        <v>1.7878561567881959</v>
      </c>
      <c r="AS79" s="326">
        <f>VLOOKUP($AB$79,$R$77:$Z$98,X$5,FALSE)</f>
        <v>5.9877586771065738</v>
      </c>
      <c r="AT79" s="327">
        <f>VLOOKUP($AB$79,$R$77:$Z$98,Y$5,FALSE)</f>
        <v>122.10367524067907</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2921</v>
      </c>
      <c r="H80" s="310">
        <f t="shared" si="12"/>
        <v>53.429668922626675</v>
      </c>
      <c r="I80" s="323">
        <f t="shared" si="12"/>
        <v>108223</v>
      </c>
      <c r="J80" s="324">
        <f t="shared" si="12"/>
        <v>28.985068630733181</v>
      </c>
      <c r="K80" s="325">
        <f>IF($G$75=1,X80,IF($G$75=2,AH80,IF($G$75=3,AR80,"")))</f>
        <v>2.699056577622132</v>
      </c>
      <c r="L80" s="326">
        <f t="shared" ref="L80:L82" si="30">IF($G$75=1,Y80,IF($G$75=2,AI80,IF($G$75=3,AS80,"")))</f>
        <v>39.837811730797895</v>
      </c>
      <c r="M80" s="327">
        <f t="shared" si="19"/>
        <v>184.33514718669537</v>
      </c>
      <c r="N80" s="311"/>
      <c r="O80" s="328"/>
      <c r="P80" s="312" t="str">
        <f t="shared" si="20"/>
        <v>4</v>
      </c>
      <c r="Q80" s="312">
        <f>RANK(Z80,$Z$77:$Z$82,0)+COUNTIF($Z$77:Z80,Z80)-1</f>
        <v>1</v>
      </c>
      <c r="R80" s="312">
        <f>RANK(U80,$U$77:$U$98,0)+COUNTIF($U$77:U80,U80)-1</f>
        <v>1</v>
      </c>
      <c r="S80" s="329" t="s">
        <v>89</v>
      </c>
      <c r="T80" s="309">
        <f t="shared" si="27"/>
        <v>2921</v>
      </c>
      <c r="U80" s="310">
        <f t="shared" si="21"/>
        <v>53.429668922626675</v>
      </c>
      <c r="V80" s="309">
        <f t="shared" si="22"/>
        <v>108223</v>
      </c>
      <c r="W80" s="326">
        <f t="shared" si="13"/>
        <v>28.985068630733181</v>
      </c>
      <c r="X80" s="326">
        <f t="shared" si="23"/>
        <v>2.699056577622132</v>
      </c>
      <c r="Y80" s="326">
        <f t="shared" si="14"/>
        <v>39.837811730797895</v>
      </c>
      <c r="Z80" s="327">
        <f t="shared" si="24"/>
        <v>184.33514718669537</v>
      </c>
      <c r="AA80" s="72"/>
      <c r="AB80" s="315">
        <v>4</v>
      </c>
      <c r="AC80" s="329" t="str">
        <f>VLOOKUP($AB$80,$Q$77:$Z$98,S$5,FALSE)</f>
        <v>2. Multiple Concerns</v>
      </c>
      <c r="AD80" s="309">
        <f t="shared" ref="AD80:AJ80" si="31">VLOOKUP($AB$80,$Q$77:$Z$98,T$5,FALSE)</f>
        <v>790</v>
      </c>
      <c r="AE80" s="310">
        <f t="shared" si="31"/>
        <v>14.450338394000367</v>
      </c>
      <c r="AF80" s="309">
        <f t="shared" si="31"/>
        <v>44187</v>
      </c>
      <c r="AG80" s="326">
        <f t="shared" si="31"/>
        <v>11.834482758620691</v>
      </c>
      <c r="AH80" s="326">
        <f t="shared" si="31"/>
        <v>1.7878561567881959</v>
      </c>
      <c r="AI80" s="326">
        <f t="shared" si="31"/>
        <v>5.9877586771065738</v>
      </c>
      <c r="AJ80" s="327">
        <f t="shared" si="31"/>
        <v>122.10367524067907</v>
      </c>
      <c r="AK80" s="72"/>
      <c r="AL80" s="315">
        <v>4</v>
      </c>
      <c r="AM80" s="329" t="str">
        <f t="shared" ref="AM80:AQ80" si="32">VLOOKUP($AB$80,$R$77:$Z$98,R$5,FALSE)</f>
        <v>5. Fit and Well</v>
      </c>
      <c r="AN80" s="309">
        <f t="shared" si="32"/>
        <v>326</v>
      </c>
      <c r="AO80" s="310">
        <f t="shared" si="32"/>
        <v>5.9630510334735689</v>
      </c>
      <c r="AP80" s="309">
        <f>VLOOKUP($AB$80,$R$77:$Z$98,U$5,FALSE)</f>
        <v>126333</v>
      </c>
      <c r="AQ80" s="326">
        <f t="shared" si="32"/>
        <v>33.835420154000666</v>
      </c>
      <c r="AR80" s="326">
        <f>VLOOKUP($AB$80,$R$77:$Z$98,W$5,FALSE)</f>
        <v>0.25804817426958909</v>
      </c>
      <c r="AS80" s="326">
        <f>VLOOKUP($AB$80,$R$77:$Z$98,X$5,FALSE)</f>
        <v>-43.556187170904202</v>
      </c>
      <c r="AT80" s="327">
        <f>VLOOKUP($AB$80,$R$77:$Z$98,Y$5,FALSE)</f>
        <v>17.623694360327026</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326</v>
      </c>
      <c r="H81" s="310">
        <f t="shared" si="12"/>
        <v>5.9630510334735689</v>
      </c>
      <c r="I81" s="323">
        <f t="shared" si="12"/>
        <v>126333</v>
      </c>
      <c r="J81" s="324">
        <f t="shared" si="12"/>
        <v>33.835420154000666</v>
      </c>
      <c r="K81" s="325">
        <f>IF($G$75=1,X81,IF($G$75=2,AH81,IF($G$75=3,AR81,"")))</f>
        <v>0.25804817426958909</v>
      </c>
      <c r="L81" s="326">
        <f>IF($G$75=1,Y81,IF($G$75=2,AI81,IF($G$75=3,AS81,"")))</f>
        <v>-43.556187170904202</v>
      </c>
      <c r="M81" s="327">
        <f t="shared" si="19"/>
        <v>17.623694360327026</v>
      </c>
      <c r="N81" s="311"/>
      <c r="O81" s="328"/>
      <c r="P81" s="312" t="str">
        <f t="shared" si="20"/>
        <v>5</v>
      </c>
      <c r="Q81" s="312">
        <f>RANK(Z81,$Z$77:$Z$82,0)+COUNTIF($Z$77:Z81,Z81)-1</f>
        <v>5</v>
      </c>
      <c r="R81" s="312">
        <f>RANK(U81,$U$77:$U$98,0)+COUNTIF($U$77:U81,U81)-1</f>
        <v>4</v>
      </c>
      <c r="S81" s="329" t="s">
        <v>96</v>
      </c>
      <c r="T81" s="309">
        <f t="shared" si="27"/>
        <v>326</v>
      </c>
      <c r="U81" s="310">
        <f>IF(SUM($T$77:$T$98)&gt;0,T81/SUM($T$77:$T$98)*100,0)</f>
        <v>5.9630510334735689</v>
      </c>
      <c r="V81" s="309">
        <f t="shared" si="22"/>
        <v>126333</v>
      </c>
      <c r="W81" s="326">
        <f t="shared" si="13"/>
        <v>33.835420154000666</v>
      </c>
      <c r="X81" s="326">
        <f t="shared" si="23"/>
        <v>0.25804817426958909</v>
      </c>
      <c r="Y81" s="326">
        <f t="shared" si="14"/>
        <v>-43.556187170904202</v>
      </c>
      <c r="Z81" s="327">
        <f t="shared" si="24"/>
        <v>17.623694360327026</v>
      </c>
      <c r="AA81" s="72"/>
      <c r="AB81" s="315">
        <v>5</v>
      </c>
      <c r="AC81" s="329" t="str">
        <f>VLOOKUP($AB$81,$Q$77:$Z$98,S$5,FALSE)</f>
        <v>5. Fit and Well</v>
      </c>
      <c r="AD81" s="309">
        <f t="shared" ref="AD81:AJ81" si="33">VLOOKUP($AB$81,$Q$77:$Z$98,T$5,FALSE)</f>
        <v>326</v>
      </c>
      <c r="AE81" s="310">
        <f t="shared" si="33"/>
        <v>5.9630510334735689</v>
      </c>
      <c r="AF81" s="309">
        <f t="shared" si="33"/>
        <v>126333</v>
      </c>
      <c r="AG81" s="326">
        <f t="shared" si="33"/>
        <v>33.835420154000666</v>
      </c>
      <c r="AH81" s="326">
        <f t="shared" si="33"/>
        <v>0.25804817426958909</v>
      </c>
      <c r="AI81" s="326">
        <f t="shared" si="33"/>
        <v>-43.556187170904202</v>
      </c>
      <c r="AJ81" s="327">
        <f t="shared" si="33"/>
        <v>17.623694360327026</v>
      </c>
      <c r="AK81" s="72"/>
      <c r="AL81" s="315">
        <v>5</v>
      </c>
      <c r="AM81" s="329" t="str">
        <f t="shared" ref="AM81:AQ81" si="34">VLOOKUP($AB$81,$R$77:$Z$98,R$5,FALSE)</f>
        <v>7. Not Private Households</v>
      </c>
      <c r="AN81" s="309">
        <f t="shared" si="34"/>
        <v>104</v>
      </c>
      <c r="AO81" s="310">
        <f t="shared" si="34"/>
        <v>1.9023230290835924</v>
      </c>
      <c r="AP81" s="309">
        <f>VLOOKUP($AB$81,$R$77:$Z$98,U$5,FALSE)</f>
        <v>5656</v>
      </c>
      <c r="AQ81" s="326">
        <f t="shared" si="34"/>
        <v>1.5148309340475392</v>
      </c>
      <c r="AR81" s="326">
        <f>VLOOKUP($AB$81,$R$77:$Z$98,W$5,FALSE)</f>
        <v>1.8387553041018387</v>
      </c>
      <c r="AS81" s="326">
        <f>VLOOKUP($AB$81,$R$77:$Z$98,X$5,FALSE)</f>
        <v>2.3456860450326991</v>
      </c>
      <c r="AT81" s="327">
        <f>VLOOKUP($AB$81,$R$77:$Z$98,Y$5,FALSE)</f>
        <v>125.57989055588514</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104</v>
      </c>
      <c r="H82" s="310">
        <f t="shared" si="12"/>
        <v>1.9023230290835924</v>
      </c>
      <c r="I82" s="323">
        <f t="shared" si="12"/>
        <v>5656</v>
      </c>
      <c r="J82" s="324">
        <f t="shared" si="12"/>
        <v>1.5148309340475392</v>
      </c>
      <c r="K82" s="325">
        <f>IF($G$75=1,X82,IF($G$75=2,AH82,IF($G$75=3,AR82,"")))</f>
        <v>1.8387553041018387</v>
      </c>
      <c r="L82" s="326">
        <f t="shared" si="30"/>
        <v>2.3456860450326991</v>
      </c>
      <c r="M82" s="327">
        <f t="shared" si="19"/>
        <v>125.57989055588514</v>
      </c>
      <c r="N82" s="311"/>
      <c r="O82" s="328"/>
      <c r="P82" s="312" t="str">
        <f t="shared" si="20"/>
        <v>7</v>
      </c>
      <c r="Q82" s="312">
        <f>RANK(Z82,$Z$77:$Z$82,0)+COUNTIF($Z$77:Z82,Z82)-1</f>
        <v>3</v>
      </c>
      <c r="R82" s="312">
        <f>RANK(U82,$U$77:$U$98,0)+COUNTIF($U$77:U82,U82)-1</f>
        <v>5</v>
      </c>
      <c r="S82" s="329" t="s">
        <v>103</v>
      </c>
      <c r="T82" s="309">
        <f t="shared" si="27"/>
        <v>104</v>
      </c>
      <c r="U82" s="310">
        <f>IF(SUM($T$77:$T$98)&gt;0,T82/SUM($T$77:$T$98)*100,0)</f>
        <v>1.9023230290835924</v>
      </c>
      <c r="V82" s="309">
        <f>SUMIF($O$8:$O$36,$P82,V$8:V$36)</f>
        <v>5656</v>
      </c>
      <c r="W82" s="326">
        <f t="shared" si="13"/>
        <v>1.5148309340475392</v>
      </c>
      <c r="X82" s="326">
        <f t="shared" si="23"/>
        <v>1.8387553041018387</v>
      </c>
      <c r="Y82" s="326">
        <f t="shared" si="14"/>
        <v>2.3456860450326991</v>
      </c>
      <c r="Z82" s="327">
        <f t="shared" si="24"/>
        <v>125.57989055588514</v>
      </c>
      <c r="AA82" s="72"/>
      <c r="AB82" s="315">
        <v>6</v>
      </c>
      <c r="AC82" s="329" t="str">
        <f>VLOOKUP($AB$82,$Q$77:$Z$98,S$5,FALSE)</f>
        <v>1. Serious Challenges</v>
      </c>
      <c r="AD82" s="309">
        <f t="shared" ref="AD82:AJ82" si="35">VLOOKUP($AB$82,$Q$77:$Z$98,T$5,FALSE)</f>
        <v>59</v>
      </c>
      <c r="AE82" s="310">
        <f t="shared" si="35"/>
        <v>1.0792024876531918</v>
      </c>
      <c r="AF82" s="309">
        <f t="shared" si="35"/>
        <v>34659</v>
      </c>
      <c r="AG82" s="326">
        <f t="shared" si="35"/>
        <v>9.2826247070639436</v>
      </c>
      <c r="AH82" s="326">
        <f t="shared" si="35"/>
        <v>0.17022995470152052</v>
      </c>
      <c r="AI82" s="326">
        <f t="shared" si="35"/>
        <v>-20.902054088164729</v>
      </c>
      <c r="AJ82" s="327">
        <f t="shared" si="35"/>
        <v>11.626048900069549</v>
      </c>
      <c r="AK82" s="72"/>
      <c r="AL82" s="315">
        <v>6</v>
      </c>
      <c r="AM82" s="329" t="str">
        <f t="shared" ref="AM82:AO82" si="36">VLOOKUP($AB$82,$R$77:$Z$98,R$5,FALSE)</f>
        <v>1. Serious Challenges</v>
      </c>
      <c r="AN82" s="309">
        <f t="shared" si="36"/>
        <v>59</v>
      </c>
      <c r="AO82" s="310">
        <f t="shared" si="36"/>
        <v>1.0792024876531918</v>
      </c>
      <c r="AP82" s="309">
        <f>VLOOKUP($AB$82,$R$77:$Z$98,U$5,FALSE)</f>
        <v>34659</v>
      </c>
      <c r="AQ82" s="326">
        <f>VLOOKUP($AB$82,$R$77:$Z$98,V$5,FALSE)</f>
        <v>9.2826247070639436</v>
      </c>
      <c r="AR82" s="326">
        <f>VLOOKUP($AB$82,$R$77:$Z$98,W$5,FALSE)</f>
        <v>0.17022995470152052</v>
      </c>
      <c r="AS82" s="326">
        <f>VLOOKUP($AB$82,$R$77:$Z$98,X$5,FALSE)</f>
        <v>-20.902054088164729</v>
      </c>
      <c r="AT82" s="327">
        <f>VLOOKUP($AB$82,$R$77:$Z$98,Y$5,FALSE)</f>
        <v>11.626048900069549</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5A655-C803-4462-A5FD-7A47C23EE821}">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59</v>
      </c>
      <c r="V5" s="402">
        <f>'Input Sheet'!T78</f>
        <v>790</v>
      </c>
      <c r="W5" s="402">
        <f>'Input Sheet'!T79</f>
        <v>1267</v>
      </c>
      <c r="X5" s="403">
        <f>'Input Sheet'!T80</f>
        <v>2921</v>
      </c>
      <c r="Y5" s="403">
        <f>'Input Sheet'!T81</f>
        <v>326</v>
      </c>
      <c r="Z5" s="403">
        <f>'Input Sheet'!T82</f>
        <v>104</v>
      </c>
      <c r="AA5" s="404">
        <f>SUM(U5:Z5)</f>
        <v>5467</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4.8710128562465697E-2</v>
      </c>
      <c r="AZ6" s="437">
        <f t="shared" ref="AZ6:AZ13" si="1">IF(AX6="","",IFERROR(VLOOKUP($AX$4&amp;AX6,$D$8:$AC$1006,26,FALSE),""))</f>
        <v>98.066773744392847</v>
      </c>
      <c r="BA6" s="333" t="b">
        <f>IF(AX6="","")</f>
        <v>0</v>
      </c>
      <c r="BB6" s="333">
        <f t="shared" ref="BB6:BB65" si="2">VLOOKUP($AX$4&amp;AX6,$D$8:$AC$986,25,FALSE)</f>
        <v>4.8710128562465697E-2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0.14414359683135175</v>
      </c>
      <c r="AZ7" s="437">
        <f t="shared" si="1"/>
        <v>95.915442335696483</v>
      </c>
      <c r="BA7" s="333" t="b">
        <f t="shared" ref="BA7:BA17" si="5">IF(AX7="","")</f>
        <v>0</v>
      </c>
      <c r="BB7" s="333">
        <f t="shared" si="2"/>
        <v>0.14414359683135175</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3.5971954849999999</v>
      </c>
      <c r="V8" s="450">
        <f>IFERROR(V$5*I8,"")</f>
        <v>45.609039979999999</v>
      </c>
      <c r="W8" s="451">
        <f>IFERROR(W$5*K8,"")</f>
        <v>68.287757467999995</v>
      </c>
      <c r="X8" s="451">
        <f>IFERROR(X$5*M8,"")</f>
        <v>132.33688061399999</v>
      </c>
      <c r="Y8" s="451">
        <f>IFERROR(Y$5*O8,"")</f>
        <v>15.474884871999999</v>
      </c>
      <c r="Z8" s="451">
        <f>IFERROR(Z$5*Q8,"")</f>
        <v>0.992514432</v>
      </c>
      <c r="AA8" s="452">
        <f>IFERROR(SUM(U8:Z8),"")</f>
        <v>266.29827285099998</v>
      </c>
      <c r="AB8" s="453">
        <f>IF(OR(AA8="", AA8=0), "", AA8/$AA$5)</f>
        <v>4.8710128562465697E-2</v>
      </c>
      <c r="AC8" s="454">
        <f>IF(OR(AB8="", AB8=0), "", IF(AN8&gt;0, AB8/AN8*100, ""))</f>
        <v>98.066773744392847</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8.7244071118895192E-2</v>
      </c>
      <c r="AZ8" s="437">
        <f t="shared" si="1"/>
        <v>106.3863214703148</v>
      </c>
      <c r="BA8" s="333" t="b">
        <f t="shared" si="5"/>
        <v>0</v>
      </c>
      <c r="BB8" s="333">
        <f t="shared" si="2"/>
        <v>8.7244071118895192E-2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10.227580616000001</v>
      </c>
      <c r="V9" s="459">
        <f t="shared" ref="V9:V72" si="11">IFERROR(V$5*I9,"")</f>
        <v>138.77445967</v>
      </c>
      <c r="W9" s="460">
        <f t="shared" ref="W9:W72" si="12">IFERROR(W$5*K9,"")</f>
        <v>191.40781729299999</v>
      </c>
      <c r="X9" s="460">
        <f t="shared" ref="X9:X72" si="13">IFERROR(X$5*M9,"")</f>
        <v>389.46598510000001</v>
      </c>
      <c r="Y9" s="460">
        <f t="shared" ref="Y9:Y72" si="14">IFERROR(Y$5*O9,"")</f>
        <v>49.657935982000005</v>
      </c>
      <c r="Z9" s="460">
        <f t="shared" ref="Z9:Z72" si="15">IFERROR(Z$5*Q9,"")</f>
        <v>8.4992652159999995</v>
      </c>
      <c r="AA9" s="461">
        <f t="shared" ref="AA9:AA72" si="16">IFERROR(SUM(U9:Z9),"")</f>
        <v>788.03304387700007</v>
      </c>
      <c r="AB9" s="462">
        <f t="shared" ref="AB9:AB72" si="17">IF(OR(AA9="", AA9=0), "", AA9/$AA$5)</f>
        <v>0.14414359683135175</v>
      </c>
      <c r="AC9" s="454">
        <f t="shared" ref="AC9:AC72" si="18">IF(OR(AB9="", AB9=0), "", IF(AN9&gt;0, AB9/AN9*100, ""))</f>
        <v>95.915442335696483</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0.13936836550338394</v>
      </c>
      <c r="AZ9" s="437">
        <f t="shared" si="1"/>
        <v>105.13942646213867</v>
      </c>
      <c r="BA9" s="333" t="b">
        <f t="shared" si="5"/>
        <v>0</v>
      </c>
      <c r="BB9" s="333">
        <f t="shared" si="2"/>
        <v>0.13936836550338394</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5.0602081009999997</v>
      </c>
      <c r="V10" s="459">
        <f t="shared" si="11"/>
        <v>69.488117180000003</v>
      </c>
      <c r="W10" s="460">
        <f t="shared" si="12"/>
        <v>116.98101024399999</v>
      </c>
      <c r="X10" s="460">
        <f t="shared" si="13"/>
        <v>224.405100592</v>
      </c>
      <c r="Y10" s="460">
        <f t="shared" si="14"/>
        <v>21.347735426</v>
      </c>
      <c r="Z10" s="460">
        <f t="shared" si="15"/>
        <v>39.681165264000001</v>
      </c>
      <c r="AA10" s="461">
        <f t="shared" si="16"/>
        <v>476.96333680700002</v>
      </c>
      <c r="AB10" s="462">
        <f t="shared" si="17"/>
        <v>8.7244071118895192E-2</v>
      </c>
      <c r="AC10" s="454">
        <f t="shared" si="18"/>
        <v>106.3863214703148</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0.19238758492043168</v>
      </c>
      <c r="AZ10" s="437">
        <f t="shared" si="1"/>
        <v>98.772038518005388</v>
      </c>
      <c r="BA10" s="333" t="b">
        <f t="shared" si="5"/>
        <v>0</v>
      </c>
      <c r="BB10" s="333">
        <f t="shared" si="2"/>
        <v>0.19238758492043168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8.4506072880000005</v>
      </c>
      <c r="V11" s="459">
        <f t="shared" si="11"/>
        <v>114.71226758</v>
      </c>
      <c r="W11" s="460">
        <f t="shared" si="12"/>
        <v>194.71648896699998</v>
      </c>
      <c r="X11" s="460">
        <f t="shared" si="13"/>
        <v>395.71700104600001</v>
      </c>
      <c r="Y11" s="460">
        <f t="shared" si="14"/>
        <v>37.447439070000001</v>
      </c>
      <c r="Z11" s="460">
        <f t="shared" si="15"/>
        <v>10.883050256000001</v>
      </c>
      <c r="AA11" s="461">
        <f t="shared" si="16"/>
        <v>761.92685420700002</v>
      </c>
      <c r="AB11" s="462">
        <f t="shared" si="17"/>
        <v>0.13936836550338394</v>
      </c>
      <c r="AC11" s="454">
        <f t="shared" si="18"/>
        <v>105.13942646213867</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0.18874567478141574</v>
      </c>
      <c r="AZ11" s="437">
        <f t="shared" si="1"/>
        <v>97.347088664832839</v>
      </c>
      <c r="BA11" s="333" t="b">
        <f t="shared" si="5"/>
        <v>0</v>
      </c>
      <c r="BB11" s="333">
        <f t="shared" si="2"/>
        <v>0.18874567478141574</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11.600440701</v>
      </c>
      <c r="V12" s="459">
        <f t="shared" si="11"/>
        <v>158.09470125000001</v>
      </c>
      <c r="W12" s="460">
        <f t="shared" si="12"/>
        <v>256.10411882300002</v>
      </c>
      <c r="X12" s="460">
        <f t="shared" si="13"/>
        <v>551.69675944400001</v>
      </c>
      <c r="Y12" s="460">
        <f t="shared" si="14"/>
        <v>64.863866942000001</v>
      </c>
      <c r="Z12" s="460">
        <f t="shared" si="15"/>
        <v>9.4230395999999992</v>
      </c>
      <c r="AA12" s="461">
        <f t="shared" si="16"/>
        <v>1051.78292676</v>
      </c>
      <c r="AB12" s="462">
        <f t="shared" si="17"/>
        <v>0.19238758492043168</v>
      </c>
      <c r="AC12" s="454">
        <f t="shared" si="18"/>
        <v>98.772038518005388</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9.8845160658862286E-2</v>
      </c>
      <c r="AZ12" s="437">
        <f t="shared" si="1"/>
        <v>99.383961324711564</v>
      </c>
      <c r="BA12" s="333" t="b">
        <f t="shared" si="5"/>
        <v>0</v>
      </c>
      <c r="BB12" s="333">
        <f t="shared" si="2"/>
        <v>9.8845160658862286E-2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10.518339755</v>
      </c>
      <c r="V13" s="459">
        <f t="shared" si="11"/>
        <v>141.02809267000001</v>
      </c>
      <c r="W13" s="460">
        <f t="shared" si="12"/>
        <v>230.103748287</v>
      </c>
      <c r="X13" s="460">
        <f t="shared" si="13"/>
        <v>573.02791109199995</v>
      </c>
      <c r="Y13" s="460">
        <f t="shared" si="14"/>
        <v>69.138795569999999</v>
      </c>
      <c r="Z13" s="460">
        <f t="shared" si="15"/>
        <v>8.0557166559999995</v>
      </c>
      <c r="AA13" s="461">
        <f t="shared" si="16"/>
        <v>1031.8726040299998</v>
      </c>
      <c r="AB13" s="462">
        <f t="shared" si="17"/>
        <v>0.18874567478141574</v>
      </c>
      <c r="AC13" s="454">
        <f t="shared" si="18"/>
        <v>97.347088664832839</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0.10055541784415584</v>
      </c>
      <c r="AZ13" s="437">
        <f t="shared" si="1"/>
        <v>103.28373775411177</v>
      </c>
      <c r="BA13" s="333" t="b">
        <f t="shared" si="5"/>
        <v>0</v>
      </c>
      <c r="BB13" s="333">
        <f t="shared" si="2"/>
        <v>0.10055541784415584</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5.119427817</v>
      </c>
      <c r="V14" s="459">
        <f t="shared" si="11"/>
        <v>64.624918260000001</v>
      </c>
      <c r="W14" s="460">
        <f t="shared" si="12"/>
        <v>109.43538794299999</v>
      </c>
      <c r="X14" s="460">
        <f t="shared" si="13"/>
        <v>320.70982797200003</v>
      </c>
      <c r="Y14" s="460">
        <f t="shared" si="14"/>
        <v>35.230836625999999</v>
      </c>
      <c r="Z14" s="460">
        <f t="shared" si="15"/>
        <v>5.2660947040000003</v>
      </c>
      <c r="AA14" s="461">
        <f t="shared" si="16"/>
        <v>540.38649332200009</v>
      </c>
      <c r="AB14" s="462">
        <f t="shared" si="17"/>
        <v>9.8845160658862286E-2</v>
      </c>
      <c r="AC14" s="454">
        <f t="shared" si="18"/>
        <v>99.383961324711564</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5</v>
      </c>
      <c r="T15" s="467" t="str">
        <f t="shared" si="9"/>
        <v>Age 75+</v>
      </c>
      <c r="U15" s="468">
        <f t="shared" si="10"/>
        <v>4.4262001780000002</v>
      </c>
      <c r="V15" s="468">
        <f t="shared" si="11"/>
        <v>57.668403410000003</v>
      </c>
      <c r="W15" s="469">
        <f t="shared" si="12"/>
        <v>99.963672241999987</v>
      </c>
      <c r="X15" s="469">
        <f t="shared" si="13"/>
        <v>333.64053414</v>
      </c>
      <c r="Y15" s="469">
        <f t="shared" si="14"/>
        <v>32.838505511999998</v>
      </c>
      <c r="Z15" s="469">
        <f t="shared" si="15"/>
        <v>21.199153872</v>
      </c>
      <c r="AA15" s="470">
        <f t="shared" si="16"/>
        <v>549.73646935399995</v>
      </c>
      <c r="AB15" s="471">
        <f t="shared" si="17"/>
        <v>0.10055541784415584</v>
      </c>
      <c r="AC15" s="454">
        <f t="shared" si="18"/>
        <v>103.28373775411177</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45.827480698999999</v>
      </c>
      <c r="V18" s="475">
        <f t="shared" si="11"/>
        <v>629.54366011000002</v>
      </c>
      <c r="W18" s="460">
        <f t="shared" si="12"/>
        <v>1055.1309980680001</v>
      </c>
      <c r="X18" s="476">
        <f t="shared" si="13"/>
        <v>2505.8208491560003</v>
      </c>
      <c r="Y18" s="476">
        <f t="shared" si="14"/>
        <v>284.532959414</v>
      </c>
      <c r="Z18" s="478">
        <f t="shared" si="15"/>
        <v>88.715476408000001</v>
      </c>
      <c r="AA18" s="465">
        <f t="shared" si="16"/>
        <v>4609.5714238549999</v>
      </c>
      <c r="AB18" s="429">
        <f t="shared" si="17"/>
        <v>0.8431628724812511</v>
      </c>
      <c r="AC18" s="454">
        <f t="shared" si="18"/>
        <v>99.847718831617499</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2.7455009260000001</v>
      </c>
      <c r="V19" s="475">
        <f t="shared" si="11"/>
        <v>40.572105839999999</v>
      </c>
      <c r="W19" s="460">
        <f t="shared" si="12"/>
        <v>87.684387168000001</v>
      </c>
      <c r="X19" s="476">
        <f t="shared" si="13"/>
        <v>144.08801395699999</v>
      </c>
      <c r="Y19" s="476">
        <f t="shared" si="14"/>
        <v>8.4534469940000001</v>
      </c>
      <c r="Z19" s="478">
        <f t="shared" si="15"/>
        <v>2.8898922000000002</v>
      </c>
      <c r="AA19" s="465">
        <f t="shared" si="16"/>
        <v>286.43334708499998</v>
      </c>
      <c r="AB19" s="429">
        <f t="shared" si="17"/>
        <v>5.2393149274739342E-2</v>
      </c>
      <c r="AC19" s="454">
        <f t="shared" si="18"/>
        <v>119.18956256957944</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7.0877862299999999</v>
      </c>
      <c r="V20" s="475">
        <f t="shared" si="11"/>
        <v>95.749026999999998</v>
      </c>
      <c r="W20" s="460">
        <f t="shared" si="12"/>
        <v>88.724914719000012</v>
      </c>
      <c r="X20" s="476">
        <f t="shared" si="13"/>
        <v>181.71610519800001</v>
      </c>
      <c r="Y20" s="476">
        <f t="shared" si="14"/>
        <v>27.376278037999999</v>
      </c>
      <c r="Z20" s="478">
        <f t="shared" si="15"/>
        <v>8.7999663440000013</v>
      </c>
      <c r="AA20" s="465">
        <f t="shared" si="16"/>
        <v>409.45407752900002</v>
      </c>
      <c r="AB20" s="429">
        <f t="shared" si="17"/>
        <v>7.4895569330345718E-2</v>
      </c>
      <c r="AC20" s="454">
        <f t="shared" si="18"/>
        <v>89.792666189945564</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3.339232145</v>
      </c>
      <c r="V21" s="475">
        <f t="shared" si="11"/>
        <v>24.135207050000002</v>
      </c>
      <c r="W21" s="460">
        <f t="shared" si="12"/>
        <v>35.459701312</v>
      </c>
      <c r="X21" s="476">
        <f t="shared" si="13"/>
        <v>89.375031688999997</v>
      </c>
      <c r="Y21" s="476">
        <f t="shared" si="14"/>
        <v>5.6373155539999997</v>
      </c>
      <c r="Z21" s="478">
        <f t="shared" si="15"/>
        <v>3.5946649440000003</v>
      </c>
      <c r="AA21" s="465">
        <f t="shared" si="16"/>
        <v>161.54115269399998</v>
      </c>
      <c r="AB21" s="429">
        <f t="shared" si="17"/>
        <v>2.9548409126394729E-2</v>
      </c>
      <c r="AC21" s="454">
        <f t="shared" si="18"/>
        <v>104.8414212684653</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48.683281889</v>
      </c>
      <c r="V23" s="475">
        <f t="shared" si="11"/>
        <v>645.95561859999998</v>
      </c>
      <c r="W23" s="460">
        <f t="shared" si="12"/>
        <v>1023.708765835</v>
      </c>
      <c r="X23" s="476">
        <f t="shared" si="13"/>
        <v>2605.745969092</v>
      </c>
      <c r="Y23" s="476">
        <f t="shared" si="14"/>
        <v>296.94158021799996</v>
      </c>
      <c r="Z23" s="478">
        <f t="shared" si="15"/>
        <v>89.392752176000002</v>
      </c>
      <c r="AA23" s="465">
        <f t="shared" si="16"/>
        <v>4710.4279678100002</v>
      </c>
      <c r="AB23" s="429">
        <f t="shared" si="17"/>
        <v>0.86161111538503754</v>
      </c>
      <c r="AC23" s="454">
        <f t="shared" si="18"/>
        <v>98.957766671867546</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1.154455891</v>
      </c>
      <c r="V24" s="475">
        <f t="shared" si="11"/>
        <v>18.624395359999998</v>
      </c>
      <c r="W24" s="460">
        <f t="shared" si="12"/>
        <v>23.659415723999999</v>
      </c>
      <c r="X24" s="476">
        <f t="shared" si="13"/>
        <v>50.959605345</v>
      </c>
      <c r="Y24" s="476">
        <f t="shared" si="14"/>
        <v>4.8355247480000001</v>
      </c>
      <c r="Z24" s="478">
        <f t="shared" si="15"/>
        <v>1.2009232560000001</v>
      </c>
      <c r="AA24" s="465">
        <f t="shared" si="16"/>
        <v>100.434320324</v>
      </c>
      <c r="AB24" s="429">
        <f t="shared" si="17"/>
        <v>1.8371011582952259E-2</v>
      </c>
      <c r="AC24" s="454">
        <f t="shared" si="18"/>
        <v>104.53931804302785</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5.1810550279999994</v>
      </c>
      <c r="V25" s="475">
        <f t="shared" si="11"/>
        <v>77.366358999999989</v>
      </c>
      <c r="W25" s="460">
        <f t="shared" si="12"/>
        <v>130.23041187799998</v>
      </c>
      <c r="X25" s="476">
        <f t="shared" si="13"/>
        <v>201.39024949199998</v>
      </c>
      <c r="Y25" s="476">
        <f t="shared" si="14"/>
        <v>16.692037494000001</v>
      </c>
      <c r="Z25" s="478">
        <f t="shared" si="15"/>
        <v>7.8723845199999998</v>
      </c>
      <c r="AA25" s="465">
        <f t="shared" si="16"/>
        <v>438.73249741199993</v>
      </c>
      <c r="AB25" s="429">
        <f t="shared" si="17"/>
        <v>8.0251051291750489E-2</v>
      </c>
      <c r="AC25" s="454">
        <f t="shared" si="18"/>
        <v>109.70842949827733</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3.4150427200000002</v>
      </c>
      <c r="V26" s="475">
        <f t="shared" si="11"/>
        <v>42.067104209999997</v>
      </c>
      <c r="W26" s="460">
        <f t="shared" si="12"/>
        <v>77.232099622999996</v>
      </c>
      <c r="X26" s="476">
        <f t="shared" si="13"/>
        <v>45.930475829999999</v>
      </c>
      <c r="Y26" s="476">
        <f t="shared" si="14"/>
        <v>5.4328242299999996</v>
      </c>
      <c r="Z26" s="478">
        <f t="shared" si="15"/>
        <v>5.1488845200000002</v>
      </c>
      <c r="AA26" s="465">
        <f t="shared" si="16"/>
        <v>179.22643113299998</v>
      </c>
      <c r="AB26" s="429">
        <f t="shared" si="17"/>
        <v>3.2783323785074078E-2</v>
      </c>
      <c r="AC26" s="454">
        <f t="shared" si="18"/>
        <v>104.11088861327933</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0.56616441299999998</v>
      </c>
      <c r="V27" s="475">
        <f t="shared" si="11"/>
        <v>5.9865220399999997</v>
      </c>
      <c r="W27" s="460">
        <f t="shared" si="12"/>
        <v>12.169308206999998</v>
      </c>
      <c r="X27" s="476">
        <f t="shared" si="13"/>
        <v>16.973697319999999</v>
      </c>
      <c r="Y27" s="476">
        <f t="shared" si="14"/>
        <v>2.0980333099999999</v>
      </c>
      <c r="Z27" s="478">
        <f t="shared" si="15"/>
        <v>0.38505552800000004</v>
      </c>
      <c r="AA27" s="465">
        <f t="shared" si="16"/>
        <v>38.178780818</v>
      </c>
      <c r="AB27" s="429">
        <f t="shared" si="17"/>
        <v>6.9834974973477229E-3</v>
      </c>
      <c r="AC27" s="454">
        <f t="shared" si="18"/>
        <v>98.320923418709043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47.324923826999999</v>
      </c>
      <c r="V29" s="475">
        <f t="shared" si="11"/>
        <v>612.12144251000007</v>
      </c>
      <c r="W29" s="460">
        <f t="shared" si="12"/>
        <v>959.62303413899997</v>
      </c>
      <c r="X29" s="476">
        <f t="shared" si="13"/>
        <v>2463.7449716619999</v>
      </c>
      <c r="Y29" s="476">
        <f t="shared" si="14"/>
        <v>283.26432976199999</v>
      </c>
      <c r="Z29" s="478">
        <f t="shared" si="15"/>
        <v>80.286844975999998</v>
      </c>
      <c r="AA29" s="484">
        <f t="shared" si="16"/>
        <v>4446.3655468759998</v>
      </c>
      <c r="AB29" s="485">
        <f t="shared" si="17"/>
        <v>0.81330995918712268</v>
      </c>
      <c r="AC29" s="454">
        <f t="shared" si="18"/>
        <v>98.403019283500086</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1.790250334</v>
      </c>
      <c r="V30" s="475">
        <f t="shared" si="11"/>
        <v>26.00471756</v>
      </c>
      <c r="W30" s="460">
        <f t="shared" si="12"/>
        <v>37.011434221999998</v>
      </c>
      <c r="X30" s="476">
        <f t="shared" si="13"/>
        <v>88.571756689000011</v>
      </c>
      <c r="Y30" s="476">
        <f t="shared" si="14"/>
        <v>7.3477593140000002</v>
      </c>
      <c r="Z30" s="478">
        <f t="shared" si="15"/>
        <v>5.0888521840000003</v>
      </c>
      <c r="AA30" s="484">
        <f t="shared" si="16"/>
        <v>165.81477030299999</v>
      </c>
      <c r="AB30" s="429">
        <f t="shared" si="17"/>
        <v>3.0330120779769525E-2</v>
      </c>
      <c r="AC30" s="454">
        <f t="shared" si="18"/>
        <v>107.86622334511213</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3.0336219980000001</v>
      </c>
      <c r="V31" s="475">
        <f t="shared" si="11"/>
        <v>51.327488949999996</v>
      </c>
      <c r="W31" s="460">
        <f t="shared" si="12"/>
        <v>79.627632993999995</v>
      </c>
      <c r="X31" s="476">
        <f t="shared" si="13"/>
        <v>121.373646127</v>
      </c>
      <c r="Y31" s="476">
        <f t="shared" si="14"/>
        <v>10.339188126</v>
      </c>
      <c r="Z31" s="478">
        <f t="shared" si="15"/>
        <v>7.0493819760000003</v>
      </c>
      <c r="AA31" s="484">
        <f t="shared" si="16"/>
        <v>272.75096017099997</v>
      </c>
      <c r="AB31" s="429">
        <f t="shared" si="17"/>
        <v>4.9890426224803358E-2</v>
      </c>
      <c r="AC31" s="454">
        <f t="shared" si="18"/>
        <v>109.87535610947606</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1.587245435</v>
      </c>
      <c r="V32" s="475">
        <f t="shared" si="11"/>
        <v>16.729921640000001</v>
      </c>
      <c r="W32" s="460">
        <f t="shared" si="12"/>
        <v>36.843938088999998</v>
      </c>
      <c r="X32" s="476">
        <f t="shared" si="13"/>
        <v>27.190108052999999</v>
      </c>
      <c r="Y32" s="476">
        <f t="shared" si="14"/>
        <v>3.7274174959999997</v>
      </c>
      <c r="Z32" s="478">
        <f t="shared" si="15"/>
        <v>1.6584249759999998</v>
      </c>
      <c r="AA32" s="484">
        <f t="shared" si="16"/>
        <v>87.737055689000002</v>
      </c>
      <c r="AB32" s="429">
        <f t="shared" si="17"/>
        <v>1.6048482840497532E-2</v>
      </c>
      <c r="AC32" s="454">
        <f t="shared" si="18"/>
        <v>100.0394784660396</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0.20490641000000001</v>
      </c>
      <c r="V33" s="475">
        <f t="shared" si="11"/>
        <v>2.3713580099999998</v>
      </c>
      <c r="W33" s="460">
        <f t="shared" si="12"/>
        <v>16.894109581999999</v>
      </c>
      <c r="X33" s="476">
        <f t="shared" si="13"/>
        <v>38.088262659999998</v>
      </c>
      <c r="Y33" s="476">
        <f t="shared" si="14"/>
        <v>4.4059271640000004</v>
      </c>
      <c r="Z33" s="478">
        <f t="shared" si="15"/>
        <v>2.587939848</v>
      </c>
      <c r="AA33" s="484">
        <f t="shared" si="16"/>
        <v>64.552503673999993</v>
      </c>
      <c r="AB33" s="429">
        <f t="shared" si="17"/>
        <v>1.1807664838851288E-2</v>
      </c>
      <c r="AC33" s="454">
        <f t="shared" si="18"/>
        <v>104.06225948673755</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18.712202996999999</v>
      </c>
      <c r="V35" s="475">
        <f t="shared" si="11"/>
        <v>251.85676528000002</v>
      </c>
      <c r="W35" s="460">
        <f t="shared" si="12"/>
        <v>420.95717452599996</v>
      </c>
      <c r="X35" s="476">
        <f t="shared" si="13"/>
        <v>1110.4131843</v>
      </c>
      <c r="Y35" s="476">
        <f t="shared" si="14"/>
        <v>131.88870247200001</v>
      </c>
      <c r="Z35" s="478">
        <f t="shared" si="15"/>
        <v>45.106421879999999</v>
      </c>
      <c r="AA35" s="484">
        <f t="shared" si="16"/>
        <v>1978.9344514549998</v>
      </c>
      <c r="AB35" s="429">
        <f t="shared" si="17"/>
        <v>0.36197813269709161</v>
      </c>
      <c r="AC35" s="454">
        <f t="shared" si="18"/>
        <v>98.05813787102494</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0.26341788999999999</v>
      </c>
      <c r="V36" s="475">
        <f t="shared" si="11"/>
        <v>0.82641268000000001</v>
      </c>
      <c r="W36" s="460">
        <f t="shared" si="12"/>
        <v>3.3033540749999997</v>
      </c>
      <c r="X36" s="476">
        <f t="shared" si="13"/>
        <v>13.634071283999999</v>
      </c>
      <c r="Y36" s="476">
        <f t="shared" si="14"/>
        <v>2.18437115</v>
      </c>
      <c r="Z36" s="478">
        <f t="shared" si="15"/>
        <v>0.16350984000000002</v>
      </c>
      <c r="AA36" s="465">
        <f t="shared" si="16"/>
        <v>20.375136918999999</v>
      </c>
      <c r="AB36" s="429">
        <f t="shared" si="17"/>
        <v>3.7269319405524052E-3</v>
      </c>
      <c r="AC36" s="454">
        <f t="shared" si="18"/>
        <v>81.705786422216917</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0.16543080800000001</v>
      </c>
      <c r="V37" s="475">
        <f t="shared" si="11"/>
        <v>2.6887776400000001</v>
      </c>
      <c r="W37" s="460">
        <f t="shared" si="12"/>
        <v>5.3998893830000005</v>
      </c>
      <c r="X37" s="476">
        <f t="shared" si="13"/>
        <v>7.3642557819999999</v>
      </c>
      <c r="Y37" s="476">
        <f t="shared" si="14"/>
        <v>1.189667236</v>
      </c>
      <c r="Z37" s="478">
        <f t="shared" si="15"/>
        <v>0.142401272</v>
      </c>
      <c r="AA37" s="465">
        <f t="shared" si="16"/>
        <v>16.950422121000003</v>
      </c>
      <c r="AB37" s="429">
        <f t="shared" si="17"/>
        <v>3.1004979186025246E-3</v>
      </c>
      <c r="AC37" s="454">
        <f t="shared" si="18"/>
        <v>94.836084873275666</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6.1864303089999995</v>
      </c>
      <c r="V38" s="475">
        <f t="shared" si="11"/>
        <v>81.317641960000003</v>
      </c>
      <c r="W38" s="460">
        <f t="shared" si="12"/>
        <v>92.687217755999995</v>
      </c>
      <c r="X38" s="476">
        <f t="shared" si="13"/>
        <v>108.00197119400001</v>
      </c>
      <c r="Y38" s="476">
        <f t="shared" si="14"/>
        <v>4.6788142659999998</v>
      </c>
      <c r="Z38" s="478">
        <f t="shared" si="15"/>
        <v>0.93970863999999987</v>
      </c>
      <c r="AA38" s="465">
        <f t="shared" si="16"/>
        <v>293.81178412500003</v>
      </c>
      <c r="AB38" s="429">
        <f t="shared" si="17"/>
        <v>5.3742781072800443E-2</v>
      </c>
      <c r="AC38" s="454">
        <f t="shared" si="18"/>
        <v>111.3442323241573</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0.447469334</v>
      </c>
      <c r="V39" s="475">
        <f t="shared" si="11"/>
        <v>9.4342913900000003</v>
      </c>
      <c r="W39" s="460">
        <f t="shared" si="12"/>
        <v>36.774363317999999</v>
      </c>
      <c r="X39" s="476">
        <f t="shared" si="13"/>
        <v>44.567426232000003</v>
      </c>
      <c r="Y39" s="476">
        <f t="shared" si="14"/>
        <v>5.9228615620000005</v>
      </c>
      <c r="Z39" s="478">
        <f t="shared" si="15"/>
        <v>0.321310912</v>
      </c>
      <c r="AA39" s="465">
        <f t="shared" si="16"/>
        <v>97.467722748</v>
      </c>
      <c r="AB39" s="429">
        <f t="shared" si="17"/>
        <v>1.7828374382293764E-2</v>
      </c>
      <c r="AC39" s="454">
        <f t="shared" si="18"/>
        <v>105.1434175397961</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0.188806903</v>
      </c>
      <c r="V40" s="475">
        <f t="shared" si="11"/>
        <v>2.7390895799999999</v>
      </c>
      <c r="W40" s="460">
        <f t="shared" si="12"/>
        <v>10.851032716999999</v>
      </c>
      <c r="X40" s="476">
        <f t="shared" si="13"/>
        <v>18.858130812999999</v>
      </c>
      <c r="Y40" s="476">
        <f t="shared" si="14"/>
        <v>2.3293655179999999</v>
      </c>
      <c r="Z40" s="478">
        <f t="shared" si="15"/>
        <v>0.67083192800000002</v>
      </c>
      <c r="AA40" s="465">
        <f t="shared" si="16"/>
        <v>35.637257458999997</v>
      </c>
      <c r="AB40" s="429">
        <f t="shared" si="17"/>
        <v>6.5186130343881463E-3</v>
      </c>
      <c r="AC40" s="454">
        <f t="shared" si="18"/>
        <v>102.81840764313304</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0.65229874899999996</v>
      </c>
      <c r="V41" s="475">
        <f t="shared" si="11"/>
        <v>7.7440208199999994</v>
      </c>
      <c r="W41" s="460">
        <f t="shared" si="12"/>
        <v>20.551749799</v>
      </c>
      <c r="X41" s="476">
        <f t="shared" si="13"/>
        <v>18.340205382000001</v>
      </c>
      <c r="Y41" s="476">
        <f t="shared" si="14"/>
        <v>2.3854160019999999</v>
      </c>
      <c r="Z41" s="478">
        <f t="shared" si="15"/>
        <v>0.23769595200000002</v>
      </c>
      <c r="AA41" s="465">
        <f t="shared" si="16"/>
        <v>49.911386704000002</v>
      </c>
      <c r="AB41" s="429">
        <f t="shared" si="17"/>
        <v>9.1295750327419056E-3</v>
      </c>
      <c r="AC41" s="454">
        <f t="shared" si="18"/>
        <v>102.85191096912838</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32.383943010000003</v>
      </c>
      <c r="V42" s="475">
        <f t="shared" si="11"/>
        <v>433.39300064999998</v>
      </c>
      <c r="W42" s="460">
        <f t="shared" si="12"/>
        <v>676.47521842600008</v>
      </c>
      <c r="X42" s="476">
        <f t="shared" si="13"/>
        <v>1599.8207579340001</v>
      </c>
      <c r="Y42" s="476">
        <f t="shared" si="14"/>
        <v>175.42080179399997</v>
      </c>
      <c r="Z42" s="478">
        <f t="shared" si="15"/>
        <v>56.418119679999997</v>
      </c>
      <c r="AA42" s="465">
        <f t="shared" si="16"/>
        <v>2973.9118414940003</v>
      </c>
      <c r="AB42" s="429">
        <f t="shared" si="17"/>
        <v>0.54397509447484915</v>
      </c>
      <c r="AC42" s="454">
        <f t="shared" si="18"/>
        <v>100.25656963206551</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5.1002239659999997</v>
      </c>
      <c r="V45" s="475">
        <f t="shared" si="11"/>
        <v>78.480308769999994</v>
      </c>
      <c r="W45" s="460">
        <f t="shared" si="12"/>
        <v>181.785457826</v>
      </c>
      <c r="X45" s="476">
        <f t="shared" si="13"/>
        <v>986.65050193000002</v>
      </c>
      <c r="Y45" s="476">
        <f t="shared" si="14"/>
        <v>143.81241522799999</v>
      </c>
      <c r="Z45" s="478">
        <f t="shared" si="15"/>
        <v>29.798818815999997</v>
      </c>
      <c r="AA45" s="465">
        <f t="shared" si="16"/>
        <v>1425.627726536</v>
      </c>
      <c r="AB45" s="429">
        <f t="shared" si="17"/>
        <v>0.26076965914322298</v>
      </c>
      <c r="AC45" s="454">
        <f t="shared" si="18"/>
        <v>89.25533099247545</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18.378917897000001</v>
      </c>
      <c r="V46" s="475">
        <f t="shared" si="11"/>
        <v>166.2415565</v>
      </c>
      <c r="W46" s="460">
        <f t="shared" si="12"/>
        <v>292.21709927199998</v>
      </c>
      <c r="X46" s="476">
        <f t="shared" si="13"/>
        <v>485.70207190100001</v>
      </c>
      <c r="Y46" s="476">
        <f t="shared" si="14"/>
        <v>33.971982084000004</v>
      </c>
      <c r="Z46" s="478">
        <f t="shared" si="15"/>
        <v>33.577104704</v>
      </c>
      <c r="AA46" s="465">
        <f t="shared" si="16"/>
        <v>1030.088732358</v>
      </c>
      <c r="AB46" s="429">
        <f t="shared" si="17"/>
        <v>0.18841937668886044</v>
      </c>
      <c r="AC46" s="454">
        <f t="shared" si="18"/>
        <v>107.22825843883508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18.373906436999999</v>
      </c>
      <c r="V47" s="450">
        <f t="shared" si="11"/>
        <v>260.58387236999999</v>
      </c>
      <c r="W47" s="451">
        <f t="shared" si="12"/>
        <v>430.48269591600001</v>
      </c>
      <c r="X47" s="456">
        <f t="shared" si="13"/>
        <v>1013.906934209</v>
      </c>
      <c r="Y47" s="456">
        <f t="shared" si="14"/>
        <v>103.81164635799999</v>
      </c>
      <c r="Z47" s="487">
        <f t="shared" si="15"/>
        <v>24.634590031999998</v>
      </c>
      <c r="AA47" s="457">
        <f t="shared" si="16"/>
        <v>1851.7936453220002</v>
      </c>
      <c r="AB47" s="453">
        <f t="shared" si="17"/>
        <v>0.33872208621218219</v>
      </c>
      <c r="AC47" s="454">
        <f t="shared" si="18"/>
        <v>102.85624490173934</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17.146951699999999</v>
      </c>
      <c r="V48" s="459">
        <f t="shared" si="11"/>
        <v>284.69426235999998</v>
      </c>
      <c r="W48" s="460">
        <f t="shared" si="12"/>
        <v>362.51474825299999</v>
      </c>
      <c r="X48" s="464">
        <f t="shared" si="13"/>
        <v>434.74049488100002</v>
      </c>
      <c r="Y48" s="464">
        <f t="shared" si="14"/>
        <v>44.403956655999998</v>
      </c>
      <c r="Z48" s="478">
        <f t="shared" si="15"/>
        <v>15.989486447999999</v>
      </c>
      <c r="AA48" s="465">
        <f t="shared" si="16"/>
        <v>1159.4899002979998</v>
      </c>
      <c r="AB48" s="462">
        <f t="shared" si="17"/>
        <v>0.21208887878141575</v>
      </c>
      <c r="AC48" s="454">
        <f t="shared" si="18"/>
        <v>104.57798212463165</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4.5718832140000005</v>
      </c>
      <c r="V49" s="459">
        <f t="shared" si="11"/>
        <v>37.078121490000001</v>
      </c>
      <c r="W49" s="460">
        <f t="shared" si="12"/>
        <v>87.234304422999998</v>
      </c>
      <c r="X49" s="464">
        <f t="shared" si="13"/>
        <v>359.91443549100001</v>
      </c>
      <c r="Y49" s="464">
        <f t="shared" si="14"/>
        <v>17.970297512000002</v>
      </c>
      <c r="Z49" s="478">
        <f t="shared" si="15"/>
        <v>8.8203912159999991</v>
      </c>
      <c r="AA49" s="465">
        <f t="shared" si="16"/>
        <v>515.58943334599996</v>
      </c>
      <c r="AB49" s="462">
        <f t="shared" si="17"/>
        <v>9.4309389673678426E-2</v>
      </c>
      <c r="AC49" s="454">
        <f t="shared" si="18"/>
        <v>120.27110261636062</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12.10738351</v>
      </c>
      <c r="V51" s="468">
        <f t="shared" si="11"/>
        <v>228.13335125999998</v>
      </c>
      <c r="W51" s="469">
        <f t="shared" si="12"/>
        <v>451.08745319400003</v>
      </c>
      <c r="X51" s="473">
        <f t="shared" si="13"/>
        <v>1392.6306906029999</v>
      </c>
      <c r="Y51" s="473">
        <f t="shared" si="14"/>
        <v>166.79639942200001</v>
      </c>
      <c r="Z51" s="488">
        <f t="shared" si="15"/>
        <v>29.969522856000005</v>
      </c>
      <c r="AA51" s="489">
        <f t="shared" si="16"/>
        <v>2280.7248008449997</v>
      </c>
      <c r="AB51" s="490">
        <f t="shared" si="17"/>
        <v>0.4171803184278397</v>
      </c>
      <c r="AC51" s="454">
        <f t="shared" si="18"/>
        <v>99.165544351454386</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9.9417092730000007</v>
      </c>
      <c r="V52" s="475">
        <f t="shared" si="11"/>
        <v>191.43900308000002</v>
      </c>
      <c r="W52" s="460">
        <f t="shared" si="12"/>
        <v>344.19158557000003</v>
      </c>
      <c r="X52" s="476">
        <f t="shared" si="13"/>
        <v>840.67093016100011</v>
      </c>
      <c r="Y52" s="476">
        <f t="shared" si="14"/>
        <v>99.941418694000006</v>
      </c>
      <c r="Z52" s="478">
        <f t="shared" si="15"/>
        <v>28.000827087999998</v>
      </c>
      <c r="AA52" s="465">
        <f t="shared" si="16"/>
        <v>1514.1854738660004</v>
      </c>
      <c r="AB52" s="429">
        <f t="shared" si="17"/>
        <v>0.27696825934991776</v>
      </c>
      <c r="AC52" s="454">
        <f t="shared" si="18"/>
        <v>100.69133556347593</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1.7077542920000002</v>
      </c>
      <c r="V53" s="450">
        <f t="shared" si="11"/>
        <v>21.588551199999998</v>
      </c>
      <c r="W53" s="451">
        <f t="shared" si="12"/>
        <v>41.628984046999996</v>
      </c>
      <c r="X53" s="456">
        <f t="shared" si="13"/>
        <v>72.963501265999994</v>
      </c>
      <c r="Y53" s="456">
        <f t="shared" si="14"/>
        <v>7.1207032479999999</v>
      </c>
      <c r="Z53" s="487">
        <f t="shared" si="15"/>
        <v>7.3236831199999992</v>
      </c>
      <c r="AA53" s="457">
        <f t="shared" si="16"/>
        <v>152.333177173</v>
      </c>
      <c r="AB53" s="453">
        <f t="shared" si="17"/>
        <v>2.7864126060545089E-2</v>
      </c>
      <c r="AC53" s="454">
        <f t="shared" si="18"/>
        <v>105.55329781997025</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8.9469169990000008</v>
      </c>
      <c r="V54" s="459">
        <f t="shared" si="11"/>
        <v>147.45754717</v>
      </c>
      <c r="W54" s="460">
        <f t="shared" si="12"/>
        <v>280.72952448799998</v>
      </c>
      <c r="X54" s="464">
        <f t="shared" si="13"/>
        <v>499.49313525099996</v>
      </c>
      <c r="Y54" s="464">
        <f t="shared" si="14"/>
        <v>40.844628672000006</v>
      </c>
      <c r="Z54" s="478">
        <f t="shared" si="15"/>
        <v>26.877270575999997</v>
      </c>
      <c r="AA54" s="465">
        <f t="shared" si="16"/>
        <v>1004.3490231559999</v>
      </c>
      <c r="AB54" s="462">
        <f t="shared" si="17"/>
        <v>0.18371118038339124</v>
      </c>
      <c r="AC54" s="454">
        <f t="shared" si="18"/>
        <v>111.83407029952164</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26.296235926000001</v>
      </c>
      <c r="V55" s="459">
        <f t="shared" si="11"/>
        <v>201.38154729000001</v>
      </c>
      <c r="W55" s="460">
        <f t="shared" si="12"/>
        <v>149.36245143400001</v>
      </c>
      <c r="X55" s="464">
        <f t="shared" si="13"/>
        <v>115.24174271900002</v>
      </c>
      <c r="Y55" s="464">
        <f t="shared" si="14"/>
        <v>11.296849964</v>
      </c>
      <c r="Z55" s="478">
        <f t="shared" si="15"/>
        <v>11.828696255999999</v>
      </c>
      <c r="AA55" s="465">
        <f t="shared" si="16"/>
        <v>515.40752358899999</v>
      </c>
      <c r="AB55" s="462">
        <f t="shared" si="17"/>
        <v>9.4276115527528806E-2</v>
      </c>
      <c r="AC55" s="454">
        <f t="shared" si="18"/>
        <v>83.009114369388968</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11.84595215</v>
      </c>
      <c r="V57" s="468">
        <f t="shared" si="11"/>
        <v>88.028647719999995</v>
      </c>
      <c r="W57" s="469">
        <f t="shared" si="12"/>
        <v>155.656724986</v>
      </c>
      <c r="X57" s="473">
        <f t="shared" si="13"/>
        <v>222.10189209199999</v>
      </c>
      <c r="Y57" s="473">
        <f t="shared" si="14"/>
        <v>14.776580484</v>
      </c>
      <c r="Z57" s="488">
        <f t="shared" si="15"/>
        <v>19.57165028</v>
      </c>
      <c r="AA57" s="474">
        <f t="shared" si="16"/>
        <v>511.98144771199998</v>
      </c>
      <c r="AB57" s="490">
        <f t="shared" si="17"/>
        <v>9.3649432542893721E-2</v>
      </c>
      <c r="AC57" s="454">
        <f t="shared" si="18"/>
        <v>104.14359445095485</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18.265765395999999</v>
      </c>
      <c r="V58" s="475">
        <f t="shared" si="11"/>
        <v>252.36513739</v>
      </c>
      <c r="W58" s="460">
        <f t="shared" si="12"/>
        <v>400.34103578700001</v>
      </c>
      <c r="X58" s="476">
        <f t="shared" si="13"/>
        <v>607.99674145899996</v>
      </c>
      <c r="Y58" s="476">
        <f t="shared" si="14"/>
        <v>43.185616742000001</v>
      </c>
      <c r="Z58" s="478">
        <f t="shared" si="15"/>
        <v>20.240786904</v>
      </c>
      <c r="AA58" s="465">
        <f t="shared" si="16"/>
        <v>1342.3950836780002</v>
      </c>
      <c r="AB58" s="429">
        <f t="shared" si="17"/>
        <v>0.24554510402012075</v>
      </c>
      <c r="AC58" s="454">
        <f t="shared" si="18"/>
        <v>111.30185436135535</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24.454648748</v>
      </c>
      <c r="V59" s="475">
        <f t="shared" si="11"/>
        <v>353.90006750999999</v>
      </c>
      <c r="W59" s="460">
        <f t="shared" si="12"/>
        <v>558.95557607399996</v>
      </c>
      <c r="X59" s="476">
        <f t="shared" si="13"/>
        <v>1389.9568831489999</v>
      </c>
      <c r="Y59" s="476">
        <f t="shared" si="14"/>
        <v>130.36704759400001</v>
      </c>
      <c r="Z59" s="478">
        <f t="shared" si="15"/>
        <v>29.003904903999999</v>
      </c>
      <c r="AA59" s="465">
        <f t="shared" si="16"/>
        <v>2486.6381279789998</v>
      </c>
      <c r="AB59" s="429">
        <f t="shared" si="17"/>
        <v>0.45484509383190047</v>
      </c>
      <c r="AC59" s="454">
        <f t="shared" si="18"/>
        <v>105.014296416459</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3.4111856540000001</v>
      </c>
      <c r="V60" s="475">
        <f t="shared" si="11"/>
        <v>77.654832240000005</v>
      </c>
      <c r="W60" s="460">
        <f t="shared" si="12"/>
        <v>111.829118373</v>
      </c>
      <c r="X60" s="476">
        <f t="shared" si="13"/>
        <v>585.54380020799999</v>
      </c>
      <c r="Y60" s="476">
        <f t="shared" si="14"/>
        <v>105.763259702</v>
      </c>
      <c r="Z60" s="478">
        <f t="shared" si="15"/>
        <v>22.921210416000001</v>
      </c>
      <c r="AA60" s="465">
        <f t="shared" si="16"/>
        <v>907.12340659300003</v>
      </c>
      <c r="AB60" s="429">
        <f t="shared" si="17"/>
        <v>0.1659270910175599</v>
      </c>
      <c r="AC60" s="454">
        <f t="shared" si="18"/>
        <v>82.52886448784929</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1.0224481109999999</v>
      </c>
      <c r="V61" s="475">
        <f t="shared" si="11"/>
        <v>18.05131514</v>
      </c>
      <c r="W61" s="460">
        <f t="shared" si="12"/>
        <v>40.217544780000004</v>
      </c>
      <c r="X61" s="476">
        <f t="shared" si="13"/>
        <v>115.400686013</v>
      </c>
      <c r="Y61" s="476">
        <f t="shared" si="14"/>
        <v>31.907495477999998</v>
      </c>
      <c r="Z61" s="478">
        <f t="shared" si="15"/>
        <v>12.262447496</v>
      </c>
      <c r="AA61" s="465">
        <f t="shared" si="16"/>
        <v>218.86193701799999</v>
      </c>
      <c r="AB61" s="429">
        <f t="shared" si="17"/>
        <v>4.0033279132613862E-2</v>
      </c>
      <c r="AC61" s="454">
        <f t="shared" si="18"/>
        <v>72.413177875445072</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23.402805539000003</v>
      </c>
      <c r="V63" s="475">
        <f t="shared" si="11"/>
        <v>95.972732089999994</v>
      </c>
      <c r="W63" s="460">
        <f t="shared" si="12"/>
        <v>53.692626988000001</v>
      </c>
      <c r="X63" s="476">
        <f t="shared" si="13"/>
        <v>20.066414147</v>
      </c>
      <c r="Y63" s="476">
        <f t="shared" si="14"/>
        <v>0.61663128199999995</v>
      </c>
      <c r="Z63" s="478">
        <f t="shared" si="15"/>
        <v>6.5732229680000005</v>
      </c>
      <c r="AA63" s="465">
        <f t="shared" si="16"/>
        <v>200.32443301399996</v>
      </c>
      <c r="AB63" s="429">
        <f t="shared" si="17"/>
        <v>3.6642479058715927E-2</v>
      </c>
      <c r="AC63" s="454">
        <f t="shared" si="18"/>
        <v>60.118061569010614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23.34441082</v>
      </c>
      <c r="V64" s="475">
        <f t="shared" si="11"/>
        <v>250.35262265999998</v>
      </c>
      <c r="W64" s="460">
        <f t="shared" si="12"/>
        <v>208.73950939800002</v>
      </c>
      <c r="X64" s="476">
        <f t="shared" si="13"/>
        <v>107.279090877</v>
      </c>
      <c r="Y64" s="476">
        <f t="shared" si="14"/>
        <v>2.3422780520000002</v>
      </c>
      <c r="Z64" s="478">
        <f t="shared" si="15"/>
        <v>12.493270815999999</v>
      </c>
      <c r="AA64" s="465">
        <f t="shared" si="16"/>
        <v>604.55118262299993</v>
      </c>
      <c r="AB64" s="429">
        <f t="shared" si="17"/>
        <v>0.11058188816956283</v>
      </c>
      <c r="AC64" s="454">
        <f t="shared" si="18"/>
        <v>97.777499974825716</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2</v>
      </c>
      <c r="T65" s="449" t="str">
        <f t="shared" si="9"/>
        <v>House value 150k - 250k</v>
      </c>
      <c r="U65" s="450">
        <f t="shared" si="10"/>
        <v>8.6547707700000007</v>
      </c>
      <c r="V65" s="450">
        <f t="shared" si="11"/>
        <v>254.56682551999998</v>
      </c>
      <c r="W65" s="451">
        <f t="shared" si="12"/>
        <v>407.95387243799996</v>
      </c>
      <c r="X65" s="456">
        <f t="shared" si="13"/>
        <v>611.41335337099997</v>
      </c>
      <c r="Y65" s="456">
        <f t="shared" si="14"/>
        <v>16.198071861999999</v>
      </c>
      <c r="Z65" s="487">
        <f t="shared" si="15"/>
        <v>15.665835952</v>
      </c>
      <c r="AA65" s="457">
        <f t="shared" si="16"/>
        <v>1314.452729913</v>
      </c>
      <c r="AB65" s="453">
        <f t="shared" si="17"/>
        <v>0.24043400949570148</v>
      </c>
      <c r="AC65" s="454">
        <f t="shared" si="18"/>
        <v>134.80496069596859</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3.5486019639999999</v>
      </c>
      <c r="V66" s="459">
        <f t="shared" si="11"/>
        <v>185.09889362999999</v>
      </c>
      <c r="W66" s="460">
        <f t="shared" si="12"/>
        <v>546.188155177</v>
      </c>
      <c r="X66" s="464">
        <f t="shared" si="13"/>
        <v>1820.3959864550002</v>
      </c>
      <c r="Y66" s="464">
        <f t="shared" si="14"/>
        <v>157.17191543999999</v>
      </c>
      <c r="Z66" s="478">
        <f t="shared" si="15"/>
        <v>44.250024936000003</v>
      </c>
      <c r="AA66" s="465">
        <f t="shared" si="16"/>
        <v>2756.653577602</v>
      </c>
      <c r="AB66" s="462">
        <f t="shared" si="17"/>
        <v>0.50423515229595761</v>
      </c>
      <c r="AC66" s="454">
        <f t="shared" si="18"/>
        <v>112.99750221367957</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4.2673047999999998E-2</v>
      </c>
      <c r="V67" s="459">
        <f t="shared" si="11"/>
        <v>3.6587491199999995</v>
      </c>
      <c r="W67" s="460">
        <f t="shared" si="12"/>
        <v>45.495736279000006</v>
      </c>
      <c r="X67" s="464">
        <f t="shared" si="13"/>
        <v>303.47013562900003</v>
      </c>
      <c r="Y67" s="464">
        <f t="shared" si="14"/>
        <v>93.665810461999996</v>
      </c>
      <c r="Z67" s="478">
        <f t="shared" si="15"/>
        <v>15.914664584000001</v>
      </c>
      <c r="AA67" s="465">
        <f t="shared" si="16"/>
        <v>462.24776912200002</v>
      </c>
      <c r="AB67" s="462">
        <f t="shared" si="17"/>
        <v>8.4552363109932319E-2</v>
      </c>
      <c r="AC67" s="454">
        <f t="shared" si="18"/>
        <v>62.406800806449588</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0.15697615999999998</v>
      </c>
      <c r="W68" s="460">
        <f t="shared" si="12"/>
        <v>1.172693389</v>
      </c>
      <c r="X68" s="464">
        <f t="shared" si="13"/>
        <v>16.367995838999999</v>
      </c>
      <c r="Y68" s="464">
        <f t="shared" si="14"/>
        <v>15.429583586</v>
      </c>
      <c r="Z68" s="478">
        <f t="shared" si="15"/>
        <v>1.9284218720000001</v>
      </c>
      <c r="AA68" s="465">
        <f t="shared" si="16"/>
        <v>35.055670845999998</v>
      </c>
      <c r="AB68" s="462">
        <f t="shared" si="17"/>
        <v>6.4122317259923175E-3</v>
      </c>
      <c r="AC68" s="454">
        <f t="shared" si="18"/>
        <v>35.470681349729766</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6.7378589999999997E-3</v>
      </c>
      <c r="V69" s="459">
        <f t="shared" si="11"/>
        <v>0.19320161</v>
      </c>
      <c r="W69" s="460">
        <f t="shared" si="12"/>
        <v>3.7574063309999999</v>
      </c>
      <c r="X69" s="464">
        <f t="shared" si="13"/>
        <v>42.007023682000003</v>
      </c>
      <c r="Y69" s="464">
        <f t="shared" si="14"/>
        <v>40.575709642</v>
      </c>
      <c r="Z69" s="478">
        <f t="shared" si="15"/>
        <v>7.1745588720000004</v>
      </c>
      <c r="AA69" s="465">
        <f t="shared" si="16"/>
        <v>93.714637996000008</v>
      </c>
      <c r="AB69" s="462">
        <f t="shared" si="17"/>
        <v>1.7141876348271447E-2</v>
      </c>
      <c r="AC69" s="454">
        <f t="shared" si="18"/>
        <v>35.863374280695638</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13.947353380000001</v>
      </c>
      <c r="V71" s="468">
        <f t="shared" si="11"/>
        <v>190.15835146000001</v>
      </c>
      <c r="W71" s="469">
        <f t="shared" si="12"/>
        <v>300.62845127000003</v>
      </c>
      <c r="X71" s="473">
        <f t="shared" si="13"/>
        <v>634.55345110899998</v>
      </c>
      <c r="Y71" s="473">
        <f t="shared" si="14"/>
        <v>64.909631148000003</v>
      </c>
      <c r="Z71" s="488">
        <f t="shared" si="15"/>
        <v>44.121212096000001</v>
      </c>
      <c r="AA71" s="474">
        <f t="shared" si="16"/>
        <v>1248.3184504630001</v>
      </c>
      <c r="AB71" s="471">
        <f t="shared" si="17"/>
        <v>0.22833701307170295</v>
      </c>
      <c r="AC71" s="454">
        <f t="shared" si="18"/>
        <v>102.98870167819167</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15.147614747</v>
      </c>
      <c r="V74" s="475">
        <f t="shared" si="41"/>
        <v>137.96098482000002</v>
      </c>
      <c r="W74" s="460">
        <f t="shared" si="42"/>
        <v>217.98596263499999</v>
      </c>
      <c r="X74" s="476">
        <f t="shared" si="43"/>
        <v>430.76463122999996</v>
      </c>
      <c r="Y74" s="476">
        <f t="shared" si="44"/>
        <v>31.939494659999998</v>
      </c>
      <c r="Z74" s="478">
        <f t="shared" si="45"/>
        <v>27.762000135999997</v>
      </c>
      <c r="AA74" s="465">
        <f t="shared" si="46"/>
        <v>861.560688228</v>
      </c>
      <c r="AB74" s="429">
        <f t="shared" si="47"/>
        <v>0.15759295559319553</v>
      </c>
      <c r="AC74" s="454">
        <f t="shared" si="48"/>
        <v>105.43698130052954</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4.1134108519999995</v>
      </c>
      <c r="V75" s="475">
        <f t="shared" si="41"/>
        <v>34.851551520000001</v>
      </c>
      <c r="W75" s="460">
        <f t="shared" si="42"/>
        <v>50.555559061000004</v>
      </c>
      <c r="X75" s="476">
        <f t="shared" si="43"/>
        <v>66.050992739000009</v>
      </c>
      <c r="Y75" s="476">
        <f t="shared" si="44"/>
        <v>5.9012233120000008</v>
      </c>
      <c r="Z75" s="478">
        <f t="shared" si="45"/>
        <v>1.723295496</v>
      </c>
      <c r="AA75" s="465">
        <f t="shared" si="46"/>
        <v>163.19603298000001</v>
      </c>
      <c r="AB75" s="429">
        <f t="shared" si="47"/>
        <v>2.9851112672398025E-2</v>
      </c>
      <c r="AC75" s="454">
        <f t="shared" si="48"/>
        <v>98.105800232249535</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10.081476084</v>
      </c>
      <c r="V76" s="475">
        <f t="shared" si="41"/>
        <v>162.16132421</v>
      </c>
      <c r="W76" s="460">
        <f t="shared" si="42"/>
        <v>333.86906163099997</v>
      </c>
      <c r="X76" s="476">
        <f t="shared" si="43"/>
        <v>1034.5615647309999</v>
      </c>
      <c r="Y76" s="476">
        <f t="shared" si="44"/>
        <v>120.12563795199999</v>
      </c>
      <c r="Z76" s="478">
        <f t="shared" si="45"/>
        <v>25.838655023999998</v>
      </c>
      <c r="AA76" s="465">
        <f t="shared" si="46"/>
        <v>1686.6377196319997</v>
      </c>
      <c r="AB76" s="429">
        <f t="shared" si="47"/>
        <v>0.30851247844009505</v>
      </c>
      <c r="AC76" s="454">
        <f t="shared" si="48"/>
        <v>99.652160882996739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9.7338136280000001</v>
      </c>
      <c r="V77" s="475">
        <f t="shared" si="41"/>
        <v>133.33730994999999</v>
      </c>
      <c r="W77" s="460">
        <f t="shared" si="42"/>
        <v>222.25764553300002</v>
      </c>
      <c r="X77" s="476">
        <f t="shared" si="43"/>
        <v>563.25227341699997</v>
      </c>
      <c r="Y77" s="476">
        <f t="shared" si="44"/>
        <v>67.997730369999999</v>
      </c>
      <c r="Z77" s="478">
        <f t="shared" si="45"/>
        <v>11.951737823999999</v>
      </c>
      <c r="AA77" s="465">
        <f t="shared" si="46"/>
        <v>1008.530510722</v>
      </c>
      <c r="AB77" s="429">
        <f t="shared" si="47"/>
        <v>0.18447604000768247</v>
      </c>
      <c r="AC77" s="454">
        <f t="shared" si="48"/>
        <v>97.598509481875169</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19.923684689000002</v>
      </c>
      <c r="V78" s="475">
        <f t="shared" si="41"/>
        <v>321.6888295</v>
      </c>
      <c r="W78" s="460">
        <f t="shared" si="42"/>
        <v>442.33177114</v>
      </c>
      <c r="X78" s="476">
        <f t="shared" si="43"/>
        <v>826.37053788300011</v>
      </c>
      <c r="Y78" s="476">
        <f t="shared" si="44"/>
        <v>100.03591338000001</v>
      </c>
      <c r="Z78" s="478">
        <f t="shared" si="45"/>
        <v>36.724311520000001</v>
      </c>
      <c r="AA78" s="465">
        <f t="shared" si="46"/>
        <v>1747.0750481120001</v>
      </c>
      <c r="AB78" s="429">
        <f t="shared" si="47"/>
        <v>0.31956741322699839</v>
      </c>
      <c r="AC78" s="454">
        <f t="shared" si="48"/>
        <v>99.398431270594216</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51.067527997999996</v>
      </c>
      <c r="V80" s="475">
        <f t="shared" si="41"/>
        <v>699.77514990999998</v>
      </c>
      <c r="W80" s="460">
        <f t="shared" si="42"/>
        <v>1103.467535863</v>
      </c>
      <c r="X80" s="476">
        <f t="shared" si="43"/>
        <v>2617.5241625789999</v>
      </c>
      <c r="Y80" s="476">
        <f t="shared" si="44"/>
        <v>293.15358931399999</v>
      </c>
      <c r="Z80" s="478">
        <f t="shared" si="45"/>
        <v>97.841246463999994</v>
      </c>
      <c r="AA80" s="465">
        <f t="shared" si="46"/>
        <v>4862.8292121279992</v>
      </c>
      <c r="AB80" s="429">
        <f t="shared" si="47"/>
        <v>0.88948769199341493</v>
      </c>
      <c r="AC80" s="454">
        <f t="shared" si="48"/>
        <v>99.928417971625379</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6.3012302079999998</v>
      </c>
      <c r="V81" s="475">
        <f t="shared" si="41"/>
        <v>67.385609599999995</v>
      </c>
      <c r="W81" s="460">
        <f t="shared" si="42"/>
        <v>128.22678821399998</v>
      </c>
      <c r="X81" s="476">
        <f t="shared" si="43"/>
        <v>222.71696706200001</v>
      </c>
      <c r="Y81" s="476">
        <f t="shared" si="44"/>
        <v>24.275202386</v>
      </c>
      <c r="Z81" s="478">
        <f t="shared" si="45"/>
        <v>5.5819724480000001</v>
      </c>
      <c r="AA81" s="465">
        <f t="shared" si="46"/>
        <v>454.48776991799997</v>
      </c>
      <c r="AB81" s="429">
        <f t="shared" si="47"/>
        <v>8.3132937610755436E-2</v>
      </c>
      <c r="AC81" s="454">
        <f t="shared" si="48"/>
        <v>100.35390595449738</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1.6312417939999999</v>
      </c>
      <c r="V82" s="475">
        <f t="shared" si="41"/>
        <v>22.839240490000002</v>
      </c>
      <c r="W82" s="460">
        <f t="shared" si="42"/>
        <v>35.305675923000003</v>
      </c>
      <c r="X82" s="476">
        <f t="shared" si="43"/>
        <v>80.758870358999999</v>
      </c>
      <c r="Y82" s="476">
        <f t="shared" si="44"/>
        <v>8.5712083000000003</v>
      </c>
      <c r="Z82" s="478">
        <f t="shared" si="45"/>
        <v>0.576780984</v>
      </c>
      <c r="AA82" s="465">
        <f t="shared" si="46"/>
        <v>149.68301785</v>
      </c>
      <c r="AB82" s="429">
        <f t="shared" si="47"/>
        <v>2.7379370376806291E-2</v>
      </c>
      <c r="AC82" s="454">
        <f t="shared" si="48"/>
        <v>101.27238687716533</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45.898789161000003</v>
      </c>
      <c r="V84" s="475">
        <f t="shared" si="41"/>
        <v>592.51345686000002</v>
      </c>
      <c r="W84" s="460">
        <f t="shared" si="42"/>
        <v>1016.720249769</v>
      </c>
      <c r="X84" s="476">
        <f t="shared" si="43"/>
        <v>2364.2638349630001</v>
      </c>
      <c r="Y84" s="476">
        <f t="shared" si="44"/>
        <v>260.42681280400001</v>
      </c>
      <c r="Z84" s="478">
        <f t="shared" si="45"/>
        <v>85.426996303999999</v>
      </c>
      <c r="AA84" s="465">
        <f t="shared" si="46"/>
        <v>4365.2501398610002</v>
      </c>
      <c r="AB84" s="429">
        <f t="shared" si="47"/>
        <v>0.79847267968922631</v>
      </c>
      <c r="AC84" s="454">
        <f t="shared" si="48"/>
        <v>100.42947649749937</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7.1393357100000001</v>
      </c>
      <c r="V85" s="475">
        <f t="shared" si="41"/>
        <v>103.74934830999999</v>
      </c>
      <c r="W85" s="460">
        <f t="shared" si="42"/>
        <v>148.88167941500001</v>
      </c>
      <c r="X85" s="476">
        <f t="shared" si="43"/>
        <v>323.11256954700002</v>
      </c>
      <c r="Y85" s="476">
        <f t="shared" si="44"/>
        <v>38.195430422000001</v>
      </c>
      <c r="Z85" s="478">
        <f t="shared" si="45"/>
        <v>8.589599616000001</v>
      </c>
      <c r="AA85" s="484">
        <f t="shared" si="46"/>
        <v>629.66796302</v>
      </c>
      <c r="AB85" s="485">
        <f t="shared" si="47"/>
        <v>0.11517614103164442</v>
      </c>
      <c r="AC85" s="454">
        <f t="shared" si="48"/>
        <v>98.588223973022849</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5.9618751290000001</v>
      </c>
      <c r="V86" s="475">
        <f t="shared" si="41"/>
        <v>93.737194830000007</v>
      </c>
      <c r="W86" s="460">
        <f t="shared" si="42"/>
        <v>101.398072083</v>
      </c>
      <c r="X86" s="476">
        <f t="shared" si="43"/>
        <v>233.62359548999999</v>
      </c>
      <c r="Y86" s="476">
        <f t="shared" si="44"/>
        <v>27.377756773999998</v>
      </c>
      <c r="Z86" s="478">
        <f t="shared" si="45"/>
        <v>9.983403976</v>
      </c>
      <c r="AA86" s="465">
        <f t="shared" si="46"/>
        <v>472.081898282</v>
      </c>
      <c r="AB86" s="429">
        <f t="shared" si="47"/>
        <v>8.6351179491860247E-2</v>
      </c>
      <c r="AC86" s="454">
        <f t="shared" si="48"/>
        <v>97.996658133390625</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41.408310725</v>
      </c>
      <c r="V88" s="475">
        <f t="shared" si="41"/>
        <v>537.73679630999993</v>
      </c>
      <c r="W88" s="460">
        <f t="shared" si="42"/>
        <v>907.62059655399992</v>
      </c>
      <c r="X88" s="476">
        <f t="shared" si="43"/>
        <v>2183.857552901</v>
      </c>
      <c r="Y88" s="476">
        <f t="shared" si="44"/>
        <v>236.56758641799999</v>
      </c>
      <c r="Z88" s="478">
        <f t="shared" si="45"/>
        <v>67.062459047999994</v>
      </c>
      <c r="AA88" s="465">
        <f t="shared" si="46"/>
        <v>3974.2533019559996</v>
      </c>
      <c r="AB88" s="429">
        <f t="shared" si="47"/>
        <v>0.72695322881946212</v>
      </c>
      <c r="AC88" s="454">
        <f t="shared" si="48"/>
        <v>100.69711429833454</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8.7903742459999989</v>
      </c>
      <c r="V89" s="475">
        <f t="shared" si="41"/>
        <v>124.56068644999999</v>
      </c>
      <c r="W89" s="460">
        <f t="shared" si="42"/>
        <v>177.07962217400001</v>
      </c>
      <c r="X89" s="476">
        <f t="shared" si="43"/>
        <v>374.905737741</v>
      </c>
      <c r="Y89" s="476">
        <f t="shared" si="44"/>
        <v>43.419941303999998</v>
      </c>
      <c r="Z89" s="478">
        <f t="shared" si="45"/>
        <v>18.140520007999999</v>
      </c>
      <c r="AA89" s="465">
        <f t="shared" si="46"/>
        <v>746.89688192299991</v>
      </c>
      <c r="AB89" s="429">
        <f t="shared" si="47"/>
        <v>0.13661914796469726</v>
      </c>
      <c r="AC89" s="454">
        <f t="shared" si="48"/>
        <v>99.192418473200178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5.8899340100000002</v>
      </c>
      <c r="V90" s="475">
        <f t="shared" si="41"/>
        <v>90.685593889999993</v>
      </c>
      <c r="W90" s="460">
        <f t="shared" si="42"/>
        <v>126.32634269499999</v>
      </c>
      <c r="X90" s="476">
        <f t="shared" si="43"/>
        <v>264.400557177</v>
      </c>
      <c r="Y90" s="476">
        <f t="shared" si="44"/>
        <v>32.067832709999998</v>
      </c>
      <c r="Z90" s="478">
        <f t="shared" si="45"/>
        <v>14.316610984</v>
      </c>
      <c r="AA90" s="465">
        <f t="shared" si="46"/>
        <v>533.68687146599996</v>
      </c>
      <c r="AB90" s="429">
        <f t="shared" si="47"/>
        <v>9.761969479897567E-2</v>
      </c>
      <c r="AC90" s="454">
        <f t="shared" si="48"/>
        <v>98.644277385929243</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2.9113810189999998</v>
      </c>
      <c r="V91" s="475">
        <f t="shared" si="41"/>
        <v>37.016923349999999</v>
      </c>
      <c r="W91" s="460">
        <f t="shared" si="42"/>
        <v>55.973438576999996</v>
      </c>
      <c r="X91" s="476">
        <f t="shared" si="43"/>
        <v>97.836152181000003</v>
      </c>
      <c r="Y91" s="476">
        <f t="shared" si="44"/>
        <v>13.944639567999999</v>
      </c>
      <c r="Z91" s="478">
        <f t="shared" si="45"/>
        <v>4.4804099600000002</v>
      </c>
      <c r="AA91" s="484">
        <f t="shared" si="46"/>
        <v>212.16294465500002</v>
      </c>
      <c r="AB91" s="485">
        <f t="shared" si="47"/>
        <v>3.8807928416864826E-2</v>
      </c>
      <c r="AC91" s="454">
        <f t="shared" si="48"/>
        <v>93.769295815057447</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15.793260774</v>
      </c>
      <c r="V93" s="475">
        <f t="shared" si="41"/>
        <v>154.21347943999999</v>
      </c>
      <c r="W93" s="460">
        <f t="shared" si="42"/>
        <v>250.21308702599998</v>
      </c>
      <c r="X93" s="476">
        <f t="shared" si="43"/>
        <v>485.30685768000001</v>
      </c>
      <c r="Y93" s="476">
        <f t="shared" si="44"/>
        <v>45.429723153999994</v>
      </c>
      <c r="Z93" s="478">
        <f t="shared" si="45"/>
        <v>18.590212264000002</v>
      </c>
      <c r="AA93" s="465">
        <f t="shared" si="46"/>
        <v>969.54662033800003</v>
      </c>
      <c r="AB93" s="429">
        <f t="shared" si="47"/>
        <v>0.1773452753499177</v>
      </c>
      <c r="AC93" s="454">
        <f t="shared" si="48"/>
        <v>101.51707591256114</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20.784779777000001</v>
      </c>
      <c r="V94" s="475">
        <f t="shared" si="41"/>
        <v>295.01162997</v>
      </c>
      <c r="W94" s="460">
        <f t="shared" si="42"/>
        <v>508.16465909300001</v>
      </c>
      <c r="X94" s="476">
        <f t="shared" si="43"/>
        <v>1339.5695367559999</v>
      </c>
      <c r="Y94" s="476">
        <f t="shared" si="44"/>
        <v>148.71559997200001</v>
      </c>
      <c r="Z94" s="478">
        <f t="shared" si="45"/>
        <v>25.505192023999999</v>
      </c>
      <c r="AA94" s="465">
        <f t="shared" si="46"/>
        <v>2337.7513975919996</v>
      </c>
      <c r="AB94" s="429">
        <f t="shared" si="47"/>
        <v>0.42761137691457829</v>
      </c>
      <c r="AC94" s="454">
        <f t="shared" si="48"/>
        <v>100.32319368549383</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17.916982294</v>
      </c>
      <c r="V95" s="475">
        <f t="shared" si="41"/>
        <v>275.12942821000001</v>
      </c>
      <c r="W95" s="460">
        <f t="shared" si="42"/>
        <v>406.79013167100004</v>
      </c>
      <c r="X95" s="476">
        <f t="shared" si="43"/>
        <v>916.52965068100002</v>
      </c>
      <c r="Y95" s="476">
        <f t="shared" si="44"/>
        <v>108.779752372</v>
      </c>
      <c r="Z95" s="478">
        <f t="shared" si="45"/>
        <v>45.690174087999999</v>
      </c>
      <c r="AA95" s="465">
        <f t="shared" si="46"/>
        <v>1770.8361193160001</v>
      </c>
      <c r="AB95" s="429">
        <f t="shared" si="47"/>
        <v>0.32391368562575457</v>
      </c>
      <c r="AC95" s="454">
        <f t="shared" si="48"/>
        <v>99.172551292793969</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4.5049771549999997</v>
      </c>
      <c r="V96" s="475">
        <f t="shared" si="41"/>
        <v>65.645462379999998</v>
      </c>
      <c r="W96" s="460">
        <f t="shared" si="42"/>
        <v>101.832123477</v>
      </c>
      <c r="X96" s="476">
        <f t="shared" si="43"/>
        <v>179.59395196200001</v>
      </c>
      <c r="Y96" s="476">
        <f t="shared" si="44"/>
        <v>23.074924176</v>
      </c>
      <c r="Z96" s="478">
        <f t="shared" si="45"/>
        <v>14.21442152</v>
      </c>
      <c r="AA96" s="465">
        <f t="shared" si="46"/>
        <v>388.86586067000002</v>
      </c>
      <c r="AB96" s="429">
        <f t="shared" si="47"/>
        <v>7.1129661728553145E-2</v>
      </c>
      <c r="AC96" s="454">
        <f t="shared" si="48"/>
        <v>98.170952271788039</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3.831553043</v>
      </c>
      <c r="V99" s="475">
        <f t="shared" si="41"/>
        <v>50.361798479999997</v>
      </c>
      <c r="W99" s="460">
        <f t="shared" si="42"/>
        <v>146.38385479900001</v>
      </c>
      <c r="X99" s="476">
        <f t="shared" si="43"/>
        <v>477.27667523900004</v>
      </c>
      <c r="Y99" s="476">
        <f t="shared" si="44"/>
        <v>71.349294967999995</v>
      </c>
      <c r="Z99" s="478">
        <f t="shared" si="45"/>
        <v>15.917312632</v>
      </c>
      <c r="AA99" s="465">
        <f t="shared" si="46"/>
        <v>765.12048916099991</v>
      </c>
      <c r="AB99" s="429">
        <f t="shared" si="47"/>
        <v>0.13995253139948782</v>
      </c>
      <c r="AC99" s="454">
        <f t="shared" si="48"/>
        <v>90.812167771853751</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9.7889813420000014</v>
      </c>
      <c r="V100" s="475">
        <f t="shared" si="41"/>
        <v>172.04226659</v>
      </c>
      <c r="W100" s="460">
        <f t="shared" si="42"/>
        <v>350.91481971000002</v>
      </c>
      <c r="X100" s="476">
        <f t="shared" si="43"/>
        <v>924.97877754700005</v>
      </c>
      <c r="Y100" s="476">
        <f t="shared" si="44"/>
        <v>118.996406552</v>
      </c>
      <c r="Z100" s="478">
        <f t="shared" si="45"/>
        <v>31.509862488000003</v>
      </c>
      <c r="AA100" s="465">
        <f t="shared" si="46"/>
        <v>1608.231114229</v>
      </c>
      <c r="AB100" s="429">
        <f t="shared" si="47"/>
        <v>0.29417068121986467</v>
      </c>
      <c r="AC100" s="454">
        <f t="shared" si="48"/>
        <v>97.618693129766882</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8.0586879289999995</v>
      </c>
      <c r="V101" s="475">
        <f t="shared" si="41"/>
        <v>129.49471835</v>
      </c>
      <c r="W101" s="460">
        <f t="shared" si="42"/>
        <v>205.302121927</v>
      </c>
      <c r="X101" s="476">
        <f t="shared" si="43"/>
        <v>457.85511857799997</v>
      </c>
      <c r="Y101" s="476">
        <f t="shared" si="44"/>
        <v>46.286028657999999</v>
      </c>
      <c r="Z101" s="478">
        <f t="shared" si="45"/>
        <v>20.789647943999999</v>
      </c>
      <c r="AA101" s="465">
        <f t="shared" si="46"/>
        <v>867.78632338599994</v>
      </c>
      <c r="AB101" s="429">
        <f t="shared" si="47"/>
        <v>0.15873172185586243</v>
      </c>
      <c r="AC101" s="454">
        <f t="shared" si="48"/>
        <v>104.32477968249667</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4.0297430700000003</v>
      </c>
      <c r="V102" s="475">
        <f t="shared" si="41"/>
        <v>63.915732889999994</v>
      </c>
      <c r="W102" s="460">
        <f t="shared" si="42"/>
        <v>83.6657115</v>
      </c>
      <c r="X102" s="476">
        <f t="shared" si="43"/>
        <v>283.41206677900004</v>
      </c>
      <c r="Y102" s="476">
        <f t="shared" si="44"/>
        <v>29.719327405999998</v>
      </c>
      <c r="Z102" s="478">
        <f t="shared" si="45"/>
        <v>9.7158651200000001</v>
      </c>
      <c r="AA102" s="465">
        <f t="shared" si="46"/>
        <v>474.45844676500002</v>
      </c>
      <c r="AB102" s="429">
        <f t="shared" si="47"/>
        <v>8.6785887463874153E-2</v>
      </c>
      <c r="AC102" s="454">
        <f t="shared" si="48"/>
        <v>101.02536039754166</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4.6768819150000001</v>
      </c>
      <c r="V103" s="475">
        <f t="shared" si="41"/>
        <v>67.374705230000004</v>
      </c>
      <c r="W103" s="460">
        <f t="shared" si="42"/>
        <v>88.879161832999998</v>
      </c>
      <c r="X103" s="476">
        <f t="shared" si="43"/>
        <v>150.89372780299999</v>
      </c>
      <c r="Y103" s="476">
        <f t="shared" si="44"/>
        <v>14.845475042</v>
      </c>
      <c r="Z103" s="478">
        <f t="shared" si="45"/>
        <v>6.5698415120000009</v>
      </c>
      <c r="AA103" s="465">
        <f t="shared" si="46"/>
        <v>333.23979333499994</v>
      </c>
      <c r="AB103" s="429">
        <f t="shared" si="47"/>
        <v>6.0954782025791097E-2</v>
      </c>
      <c r="AC103" s="454">
        <f t="shared" si="48"/>
        <v>103.32293256180898</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17.715082111000001</v>
      </c>
      <c r="V104" s="475">
        <f t="shared" si="41"/>
        <v>182.73345035</v>
      </c>
      <c r="W104" s="460">
        <f t="shared" si="42"/>
        <v>244.68903290999998</v>
      </c>
      <c r="X104" s="476">
        <f t="shared" si="43"/>
        <v>402.48029028799999</v>
      </c>
      <c r="Y104" s="476">
        <f t="shared" si="44"/>
        <v>28.826920661999999</v>
      </c>
      <c r="Z104" s="478">
        <f t="shared" si="45"/>
        <v>12.224133480000001</v>
      </c>
      <c r="AA104" s="465">
        <f t="shared" si="46"/>
        <v>888.66890980100004</v>
      </c>
      <c r="AB104" s="429">
        <f t="shared" si="47"/>
        <v>0.16255147426394734</v>
      </c>
      <c r="AC104" s="454">
        <f t="shared" si="48"/>
        <v>104.88635149047498</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10.899070649</v>
      </c>
      <c r="V105" s="475">
        <f t="shared" si="41"/>
        <v>124.07732811</v>
      </c>
      <c r="W105" s="460">
        <f t="shared" si="42"/>
        <v>147.16529858800001</v>
      </c>
      <c r="X105" s="476">
        <f t="shared" si="43"/>
        <v>224.10334376599999</v>
      </c>
      <c r="Y105" s="476">
        <f t="shared" si="44"/>
        <v>15.976546711999999</v>
      </c>
      <c r="Z105" s="478">
        <f t="shared" si="45"/>
        <v>7.2733369280000009</v>
      </c>
      <c r="AA105" s="465">
        <f t="shared" si="46"/>
        <v>529.49492475299996</v>
      </c>
      <c r="AB105" s="429">
        <f t="shared" si="47"/>
        <v>9.68529220327419E-2</v>
      </c>
      <c r="AC105" s="454">
        <f t="shared" si="48"/>
        <v>104.69276167608412</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1.4913664819999999</v>
      </c>
      <c r="V107" s="475">
        <f t="shared" si="41"/>
        <v>20.04603354</v>
      </c>
      <c r="W107" s="460">
        <f t="shared" si="42"/>
        <v>39.623437076999998</v>
      </c>
      <c r="X107" s="476">
        <f t="shared" si="43"/>
        <v>117.38766997399999</v>
      </c>
      <c r="Y107" s="476">
        <f t="shared" si="44"/>
        <v>20.038446076</v>
      </c>
      <c r="Z107" s="478">
        <f t="shared" si="45"/>
        <v>7.43078284</v>
      </c>
      <c r="AA107" s="465">
        <f t="shared" si="46"/>
        <v>206.01773598900002</v>
      </c>
      <c r="AB107" s="429">
        <f t="shared" si="47"/>
        <v>3.7683873420340228E-2</v>
      </c>
      <c r="AC107" s="454">
        <f t="shared" si="48"/>
        <v>86.774327368575982</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7.213365252</v>
      </c>
      <c r="V108" s="475">
        <f t="shared" si="41"/>
        <v>120.06883413999999</v>
      </c>
      <c r="W108" s="460">
        <f t="shared" si="42"/>
        <v>248.80048085200002</v>
      </c>
      <c r="X108" s="476">
        <f t="shared" si="43"/>
        <v>723.06490375299995</v>
      </c>
      <c r="Y108" s="476">
        <f t="shared" si="44"/>
        <v>95.820568749999993</v>
      </c>
      <c r="Z108" s="478">
        <f t="shared" si="45"/>
        <v>28.951584272000002</v>
      </c>
      <c r="AA108" s="465">
        <f t="shared" si="46"/>
        <v>1223.9197370189997</v>
      </c>
      <c r="AB108" s="429">
        <f t="shared" si="47"/>
        <v>0.22387410591165169</v>
      </c>
      <c r="AC108" s="454">
        <f t="shared" si="48"/>
        <v>95.951011142426964</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13.671949522</v>
      </c>
      <c r="V109" s="475">
        <f t="shared" si="41"/>
        <v>235.00894720000002</v>
      </c>
      <c r="W109" s="460">
        <f t="shared" si="42"/>
        <v>418.24543216399996</v>
      </c>
      <c r="X109" s="476">
        <f t="shared" si="43"/>
        <v>1004.4059201910001</v>
      </c>
      <c r="Y109" s="476">
        <f t="shared" si="44"/>
        <v>110.620106154</v>
      </c>
      <c r="Z109" s="478">
        <f t="shared" si="45"/>
        <v>34.928556104000002</v>
      </c>
      <c r="AA109" s="465">
        <f t="shared" si="46"/>
        <v>1816.8809113350003</v>
      </c>
      <c r="AB109" s="429">
        <f t="shared" si="47"/>
        <v>0.33233599987836115</v>
      </c>
      <c r="AC109" s="454">
        <f t="shared" si="48"/>
        <v>102.47634325416981</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12.393643839999999</v>
      </c>
      <c r="V110" s="475">
        <f t="shared" si="41"/>
        <v>180.33887977000001</v>
      </c>
      <c r="W110" s="460">
        <f t="shared" si="42"/>
        <v>264.49974481699996</v>
      </c>
      <c r="X110" s="476">
        <f t="shared" si="43"/>
        <v>569.81830168699992</v>
      </c>
      <c r="Y110" s="476">
        <f t="shared" si="44"/>
        <v>56.356000115999997</v>
      </c>
      <c r="Z110" s="478">
        <f t="shared" si="45"/>
        <v>16.128663408000001</v>
      </c>
      <c r="AA110" s="465">
        <f t="shared" si="46"/>
        <v>1099.5352336379999</v>
      </c>
      <c r="AB110" s="429">
        <f t="shared" si="47"/>
        <v>0.2011222304075361</v>
      </c>
      <c r="AC110" s="454">
        <f t="shared" si="48"/>
        <v>103.52810680632687</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12.604369125</v>
      </c>
      <c r="V111" s="475">
        <f t="shared" si="41"/>
        <v>134.88736262999998</v>
      </c>
      <c r="W111" s="460">
        <f t="shared" si="42"/>
        <v>181.50582585799998</v>
      </c>
      <c r="X111" s="476">
        <f t="shared" si="43"/>
        <v>312.91408791200001</v>
      </c>
      <c r="Y111" s="476">
        <f t="shared" si="44"/>
        <v>24.224257714</v>
      </c>
      <c r="Z111" s="478">
        <f t="shared" si="45"/>
        <v>11.227269872000001</v>
      </c>
      <c r="AA111" s="465">
        <f t="shared" si="46"/>
        <v>677.36317311100004</v>
      </c>
      <c r="AB111" s="429">
        <f t="shared" si="47"/>
        <v>0.12390034262136455</v>
      </c>
      <c r="AC111" s="454">
        <f t="shared" si="48"/>
        <v>104.3760108066251</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11.625305779</v>
      </c>
      <c r="V112" s="475">
        <f t="shared" si="41"/>
        <v>99.649941929999997</v>
      </c>
      <c r="W112" s="460">
        <f t="shared" si="42"/>
        <v>114.32507923200001</v>
      </c>
      <c r="X112" s="476">
        <f t="shared" si="43"/>
        <v>193.40911648300002</v>
      </c>
      <c r="Y112" s="476">
        <f t="shared" si="44"/>
        <v>18.940621189999998</v>
      </c>
      <c r="Z112" s="478">
        <f t="shared" si="45"/>
        <v>5.3331435039999997</v>
      </c>
      <c r="AA112" s="465">
        <f t="shared" si="46"/>
        <v>443.283208118</v>
      </c>
      <c r="AB112" s="429">
        <f t="shared" si="47"/>
        <v>8.1083447616242907E-2</v>
      </c>
      <c r="AC112" s="454">
        <f t="shared" si="48"/>
        <v>94.313566494642515</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0.46532350099999997</v>
      </c>
      <c r="V114" s="475">
        <f t="shared" si="41"/>
        <v>9.2358504999999997</v>
      </c>
      <c r="W114" s="460">
        <f t="shared" si="42"/>
        <v>35.384755728000002</v>
      </c>
      <c r="X114" s="476">
        <f t="shared" si="43"/>
        <v>195.92842932600001</v>
      </c>
      <c r="Y114" s="476">
        <f t="shared" si="44"/>
        <v>42.894845931999996</v>
      </c>
      <c r="Z114" s="478">
        <f t="shared" si="45"/>
        <v>4.2617251039999999</v>
      </c>
      <c r="AA114" s="465">
        <f t="shared" si="46"/>
        <v>288.170930091</v>
      </c>
      <c r="AB114" s="429">
        <f t="shared" si="47"/>
        <v>5.2710980444668008E-2</v>
      </c>
      <c r="AC114" s="454">
        <f t="shared" si="48"/>
        <v>74.490903878528755</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6.5048125990000001</v>
      </c>
      <c r="V115" s="475">
        <f t="shared" si="41"/>
        <v>121.30134869000001</v>
      </c>
      <c r="W115" s="460">
        <f t="shared" si="42"/>
        <v>272.90743898599999</v>
      </c>
      <c r="X115" s="476">
        <f t="shared" si="43"/>
        <v>686.52991205299998</v>
      </c>
      <c r="Y115" s="476">
        <f t="shared" si="44"/>
        <v>86.059418722000004</v>
      </c>
      <c r="Z115" s="478">
        <f t="shared" si="45"/>
        <v>15.934282207999999</v>
      </c>
      <c r="AA115" s="465">
        <f t="shared" si="46"/>
        <v>1189.2372132579999</v>
      </c>
      <c r="AB115" s="429">
        <f t="shared" si="47"/>
        <v>0.21753012863691237</v>
      </c>
      <c r="AC115" s="454">
        <f t="shared" si="48"/>
        <v>99.099602533185049</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15.282261007000001</v>
      </c>
      <c r="V116" s="475">
        <f t="shared" si="41"/>
        <v>147.03473679999999</v>
      </c>
      <c r="W116" s="460">
        <f t="shared" si="42"/>
        <v>164.61846431800001</v>
      </c>
      <c r="X116" s="476">
        <f t="shared" si="43"/>
        <v>372.39255315600002</v>
      </c>
      <c r="Y116" s="476">
        <f t="shared" si="44"/>
        <v>39.060577045999999</v>
      </c>
      <c r="Z116" s="478">
        <f t="shared" si="45"/>
        <v>10.808291104</v>
      </c>
      <c r="AA116" s="465">
        <f t="shared" si="46"/>
        <v>749.19688343100006</v>
      </c>
      <c r="AB116" s="429">
        <f t="shared" si="47"/>
        <v>0.13703985429504301</v>
      </c>
      <c r="AC116" s="454">
        <f t="shared" si="48"/>
        <v>95.140618655073879</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1.913116654</v>
      </c>
      <c r="V117" s="475">
        <f t="shared" si="41"/>
        <v>35.096231109999998</v>
      </c>
      <c r="W117" s="460">
        <f t="shared" si="42"/>
        <v>82.549526310999994</v>
      </c>
      <c r="X117" s="476">
        <f t="shared" si="43"/>
        <v>181.10066802399999</v>
      </c>
      <c r="Y117" s="476">
        <f t="shared" si="44"/>
        <v>17.855908024000001</v>
      </c>
      <c r="Z117" s="478">
        <f t="shared" si="45"/>
        <v>3.22857964</v>
      </c>
      <c r="AA117" s="465">
        <f t="shared" si="46"/>
        <v>321.74402976299996</v>
      </c>
      <c r="AB117" s="429">
        <f t="shared" si="47"/>
        <v>5.8852026662337652E-2</v>
      </c>
      <c r="AC117" s="454">
        <f t="shared" si="48"/>
        <v>107.55276790719928</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6.4789013329999996</v>
      </c>
      <c r="V118" s="475">
        <f t="shared" si="41"/>
        <v>82.395329150000009</v>
      </c>
      <c r="W118" s="460">
        <f t="shared" si="42"/>
        <v>150.256679762</v>
      </c>
      <c r="X118" s="476">
        <f t="shared" si="43"/>
        <v>510.98391402200002</v>
      </c>
      <c r="Y118" s="476">
        <f t="shared" si="44"/>
        <v>52.739870869999997</v>
      </c>
      <c r="Z118" s="478">
        <f t="shared" si="45"/>
        <v>20.166204968000002</v>
      </c>
      <c r="AA118" s="465">
        <f t="shared" si="46"/>
        <v>823.02090010500001</v>
      </c>
      <c r="AB118" s="429">
        <f t="shared" si="47"/>
        <v>0.1505434242006585</v>
      </c>
      <c r="AC118" s="454">
        <f t="shared" si="48"/>
        <v>101.60207132799459</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2.2769543140000001</v>
      </c>
      <c r="V119" s="475">
        <f t="shared" si="41"/>
        <v>34.692162700000004</v>
      </c>
      <c r="W119" s="460">
        <f t="shared" si="42"/>
        <v>83.622468789999999</v>
      </c>
      <c r="X119" s="476">
        <f t="shared" si="43"/>
        <v>238.00162534199998</v>
      </c>
      <c r="Y119" s="476">
        <f t="shared" si="44"/>
        <v>32.02693438</v>
      </c>
      <c r="Z119" s="478">
        <f t="shared" si="45"/>
        <v>4.3411978480000002</v>
      </c>
      <c r="AA119" s="465">
        <f t="shared" si="46"/>
        <v>394.96134337399997</v>
      </c>
      <c r="AB119" s="429">
        <f t="shared" si="47"/>
        <v>7.2244621067130046E-2</v>
      </c>
      <c r="AC119" s="454">
        <f t="shared" si="48"/>
        <v>95.220704826880649</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6.4486715029999999</v>
      </c>
      <c r="V120" s="475">
        <f t="shared" si="41"/>
        <v>107.07813971</v>
      </c>
      <c r="W120" s="460">
        <f t="shared" si="42"/>
        <v>150.80432784199999</v>
      </c>
      <c r="X120" s="476">
        <f t="shared" si="43"/>
        <v>229.64666567400002</v>
      </c>
      <c r="Y120" s="476">
        <f t="shared" si="44"/>
        <v>16.175303369999998</v>
      </c>
      <c r="Z120" s="478">
        <f t="shared" si="45"/>
        <v>8.5532524480000003</v>
      </c>
      <c r="AA120" s="465">
        <f t="shared" si="46"/>
        <v>518.70636054700003</v>
      </c>
      <c r="AB120" s="429">
        <f t="shared" si="47"/>
        <v>9.4879524519297612E-2</v>
      </c>
      <c r="AC120" s="454">
        <f t="shared" si="48"/>
        <v>112.51819651589207</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8.6684050799999994</v>
      </c>
      <c r="V121" s="475">
        <f t="shared" si="41"/>
        <v>149.06662391</v>
      </c>
      <c r="W121" s="460">
        <f t="shared" si="42"/>
        <v>236.22621157099999</v>
      </c>
      <c r="X121" s="476">
        <f t="shared" si="43"/>
        <v>382.72148957199994</v>
      </c>
      <c r="Y121" s="476">
        <f t="shared" si="44"/>
        <v>27.916714317999997</v>
      </c>
      <c r="Z121" s="478">
        <f t="shared" si="45"/>
        <v>8.2750978960000001</v>
      </c>
      <c r="AA121" s="465">
        <f t="shared" si="46"/>
        <v>812.87454234699999</v>
      </c>
      <c r="AB121" s="429">
        <f t="shared" si="47"/>
        <v>0.14868749631370037</v>
      </c>
      <c r="AC121" s="454">
        <f t="shared" si="48"/>
        <v>113.28603542797613</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4.6338017670000005</v>
      </c>
      <c r="V122" s="475">
        <f t="shared" si="41"/>
        <v>62.007190059999999</v>
      </c>
      <c r="W122" s="460">
        <f t="shared" si="42"/>
        <v>62.163615408999995</v>
      </c>
      <c r="X122" s="476">
        <f t="shared" si="43"/>
        <v>100.603831812</v>
      </c>
      <c r="Y122" s="476">
        <f t="shared" si="44"/>
        <v>9.9840378580000007</v>
      </c>
      <c r="Z122" s="478">
        <f t="shared" si="45"/>
        <v>26.871716455999998</v>
      </c>
      <c r="AA122" s="465">
        <f t="shared" si="46"/>
        <v>266.26419336199996</v>
      </c>
      <c r="AB122" s="429">
        <f t="shared" si="47"/>
        <v>4.8703894889701838E-2</v>
      </c>
      <c r="AC122" s="454">
        <f t="shared" si="48"/>
        <v>101.51655890207749</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6.3277521830000003</v>
      </c>
      <c r="V123" s="475">
        <f t="shared" si="41"/>
        <v>42.092387369999997</v>
      </c>
      <c r="W123" s="460">
        <f t="shared" si="42"/>
        <v>28.466510016000001</v>
      </c>
      <c r="X123" s="476">
        <f t="shared" si="43"/>
        <v>23.090908098000003</v>
      </c>
      <c r="Y123" s="476">
        <f t="shared" si="44"/>
        <v>1.286388828</v>
      </c>
      <c r="Z123" s="478">
        <f t="shared" si="45"/>
        <v>1.5596523280000001</v>
      </c>
      <c r="AA123" s="465">
        <f t="shared" si="46"/>
        <v>102.823598823</v>
      </c>
      <c r="AB123" s="429">
        <f t="shared" si="47"/>
        <v>1.8808048074446679E-2</v>
      </c>
      <c r="AC123" s="454">
        <f t="shared" si="48"/>
        <v>80.433580751095377</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8.285272119</v>
      </c>
      <c r="V126" s="475">
        <f t="shared" si="41"/>
        <v>158.45176544999998</v>
      </c>
      <c r="W126" s="460">
        <f t="shared" si="42"/>
        <v>355.35001655999997</v>
      </c>
      <c r="X126" s="476">
        <f t="shared" si="43"/>
        <v>1029.936482541</v>
      </c>
      <c r="Y126" s="476">
        <f t="shared" si="44"/>
        <v>149.53173510400001</v>
      </c>
      <c r="Z126" s="478">
        <f t="shared" si="45"/>
        <v>38.053946112000006</v>
      </c>
      <c r="AA126" s="465">
        <f t="shared" si="46"/>
        <v>1739.6092178859999</v>
      </c>
      <c r="AB126" s="429">
        <f t="shared" si="47"/>
        <v>0.31820179584525332</v>
      </c>
      <c r="AC126" s="454">
        <f t="shared" si="48"/>
        <v>93.447265650189493</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5.0753746409999998</v>
      </c>
      <c r="V127" s="475">
        <f t="shared" si="41"/>
        <v>79.199693830000001</v>
      </c>
      <c r="W127" s="460">
        <f t="shared" si="42"/>
        <v>133.86817920000001</v>
      </c>
      <c r="X127" s="476">
        <f t="shared" si="43"/>
        <v>335.61447291499996</v>
      </c>
      <c r="Y127" s="476">
        <f t="shared" si="44"/>
        <v>34.013221735999998</v>
      </c>
      <c r="Z127" s="478">
        <f t="shared" si="45"/>
        <v>8.2834107199999991</v>
      </c>
      <c r="AA127" s="465">
        <f t="shared" si="46"/>
        <v>596.054353042</v>
      </c>
      <c r="AB127" s="429">
        <f t="shared" si="47"/>
        <v>0.10902768484397293</v>
      </c>
      <c r="AC127" s="454">
        <f t="shared" si="48"/>
        <v>103.80427983247031</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5.900078175</v>
      </c>
      <c r="V128" s="475">
        <f t="shared" si="41"/>
        <v>87.94894146</v>
      </c>
      <c r="W128" s="460">
        <f t="shared" si="42"/>
        <v>162.20749255199999</v>
      </c>
      <c r="X128" s="476">
        <f t="shared" si="43"/>
        <v>365.24615723800002</v>
      </c>
      <c r="Y128" s="476">
        <f t="shared" si="44"/>
        <v>41.937144648</v>
      </c>
      <c r="Z128" s="478">
        <f t="shared" si="45"/>
        <v>19.705566919999999</v>
      </c>
      <c r="AA128" s="465">
        <f t="shared" si="46"/>
        <v>682.94538099299996</v>
      </c>
      <c r="AB128" s="429">
        <f t="shared" si="47"/>
        <v>0.12492141594896652</v>
      </c>
      <c r="AC128" s="454">
        <f t="shared" si="48"/>
        <v>100.96916707385208</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20.697552348000002</v>
      </c>
      <c r="V129" s="475">
        <f t="shared" si="41"/>
        <v>277.74838169999998</v>
      </c>
      <c r="W129" s="460">
        <f t="shared" si="42"/>
        <v>369.98130722000002</v>
      </c>
      <c r="X129" s="476">
        <f t="shared" si="43"/>
        <v>761.29544540200004</v>
      </c>
      <c r="Y129" s="476">
        <f t="shared" si="44"/>
        <v>66.717955103999998</v>
      </c>
      <c r="Z129" s="478">
        <f t="shared" si="45"/>
        <v>26.671390616</v>
      </c>
      <c r="AA129" s="465">
        <f t="shared" si="46"/>
        <v>1523.1120323900002</v>
      </c>
      <c r="AB129" s="429">
        <f t="shared" si="47"/>
        <v>0.27860106683555885</v>
      </c>
      <c r="AC129" s="454">
        <f t="shared" si="48"/>
        <v>105.00286756855562</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19.041722658000001</v>
      </c>
      <c r="V130" s="475">
        <f t="shared" si="41"/>
        <v>186.65121755999999</v>
      </c>
      <c r="W130" s="460">
        <f t="shared" si="42"/>
        <v>245.59300446799998</v>
      </c>
      <c r="X130" s="476">
        <f t="shared" si="43"/>
        <v>428.907441904</v>
      </c>
      <c r="Y130" s="476">
        <f t="shared" si="44"/>
        <v>33.799943407999997</v>
      </c>
      <c r="Z130" s="478">
        <f t="shared" si="45"/>
        <v>11.285685632</v>
      </c>
      <c r="AA130" s="465">
        <f t="shared" si="46"/>
        <v>925.27901563</v>
      </c>
      <c r="AB130" s="429">
        <f t="shared" si="47"/>
        <v>0.16924803651545636</v>
      </c>
      <c r="AC130" s="454">
        <f t="shared" si="48"/>
        <v>102.3241807222669</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1.8608054839999999</v>
      </c>
      <c r="V133" s="475">
        <f t="shared" si="41"/>
        <v>57.121040060000006</v>
      </c>
      <c r="W133" s="460">
        <f t="shared" si="42"/>
        <v>118.609133118</v>
      </c>
      <c r="X133" s="476">
        <f t="shared" si="43"/>
        <v>247.59650861599999</v>
      </c>
      <c r="Y133" s="476">
        <f t="shared" si="44"/>
        <v>37.878247743999999</v>
      </c>
      <c r="Z133" s="478">
        <f t="shared" si="45"/>
        <v>15.110595759999999</v>
      </c>
      <c r="AA133" s="465">
        <f t="shared" si="46"/>
        <v>478.17633078200004</v>
      </c>
      <c r="AB133" s="429">
        <f t="shared" si="47"/>
        <v>8.7465946731662705E-2</v>
      </c>
      <c r="AC133" s="454">
        <f t="shared" si="48"/>
        <v>95.919502958476258</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35.238259347000003</v>
      </c>
      <c r="V134" s="475">
        <f t="shared" si="41"/>
        <v>503.21120431999998</v>
      </c>
      <c r="W134" s="460">
        <f t="shared" si="42"/>
        <v>764.82802158000004</v>
      </c>
      <c r="X134" s="476">
        <f t="shared" si="43"/>
        <v>2015.273635688</v>
      </c>
      <c r="Y134" s="476">
        <f t="shared" si="44"/>
        <v>212.84171685200002</v>
      </c>
      <c r="Z134" s="478">
        <f t="shared" si="45"/>
        <v>56.127179888000001</v>
      </c>
      <c r="AA134" s="465">
        <f t="shared" si="46"/>
        <v>3587.5200176750004</v>
      </c>
      <c r="AB134" s="429">
        <f t="shared" si="47"/>
        <v>0.6562136487424548</v>
      </c>
      <c r="AC134" s="454">
        <f t="shared" si="48"/>
        <v>101.31453948137981</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8.3278295270000005</v>
      </c>
      <c r="V135" s="475">
        <f t="shared" si="41"/>
        <v>65.829035469999994</v>
      </c>
      <c r="W135" s="460">
        <f t="shared" si="42"/>
        <v>116.02259316200001</v>
      </c>
      <c r="X135" s="476">
        <f t="shared" si="43"/>
        <v>130.56317931000001</v>
      </c>
      <c r="Y135" s="476">
        <f t="shared" si="44"/>
        <v>11.135182325999999</v>
      </c>
      <c r="Z135" s="478">
        <f t="shared" si="45"/>
        <v>9.062768728</v>
      </c>
      <c r="AA135" s="465">
        <f t="shared" si="46"/>
        <v>340.94058852299997</v>
      </c>
      <c r="AB135" s="429">
        <f t="shared" si="47"/>
        <v>6.2363378182366924E-2</v>
      </c>
      <c r="AC135" s="454">
        <f t="shared" si="48"/>
        <v>100.39434451843485</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1.4583590499999999</v>
      </c>
      <c r="V136" s="475">
        <f t="shared" si="41"/>
        <v>28.300354070000001</v>
      </c>
      <c r="W136" s="460">
        <f t="shared" si="42"/>
        <v>40.530206170999996</v>
      </c>
      <c r="X136" s="476">
        <f t="shared" si="43"/>
        <v>101.95836085299999</v>
      </c>
      <c r="Y136" s="476">
        <f t="shared" si="44"/>
        <v>13.154842627999999</v>
      </c>
      <c r="Z136" s="478">
        <f t="shared" si="45"/>
        <v>0.80650523200000002</v>
      </c>
      <c r="AA136" s="465">
        <f t="shared" si="46"/>
        <v>186.20862800400002</v>
      </c>
      <c r="AB136" s="429">
        <f t="shared" si="47"/>
        <v>3.4060477044814345E-2</v>
      </c>
      <c r="AC136" s="454">
        <f t="shared" si="48"/>
        <v>97.105436802647276</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10.978959185999999</v>
      </c>
      <c r="V137" s="475">
        <f t="shared" ref="V137:V200" si="64">IFERROR(V$5*I137,"")</f>
        <v>118.52430040000002</v>
      </c>
      <c r="W137" s="460">
        <f t="shared" ref="W137:W200" si="65">IFERROR(W$5*K137,"")</f>
        <v>183.51162876199999</v>
      </c>
      <c r="X137" s="476">
        <f t="shared" ref="X137:X200" si="66">IFERROR(X$5*M137,"")</f>
        <v>271.178839912</v>
      </c>
      <c r="Y137" s="476">
        <f t="shared" ref="Y137:Y200" si="67">IFERROR(Y$5*O137,"")</f>
        <v>28.627304993999999</v>
      </c>
      <c r="Z137" s="478">
        <f t="shared" ref="Z137:Z200" si="68">IFERROR(Z$5*Q137,"")</f>
        <v>9.6761678</v>
      </c>
      <c r="AA137" s="465">
        <f t="shared" ref="AA137:AA200" si="69">IFERROR(SUM(U137:Z137),"")</f>
        <v>622.49720105400002</v>
      </c>
      <c r="AB137" s="429">
        <f t="shared" ref="AB137:AB200" si="70">IF(OR(AA137="", AA137=0), "", AA137/$AA$5)</f>
        <v>0.1138644962601061</v>
      </c>
      <c r="AC137" s="454">
        <f t="shared" ref="AC137:AC200" si="71">IF(OR(AB137="", AB137=0), "", IF(AN137&gt;0, AB137/AN137*100, ""))</f>
        <v>99.767265966451433</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0.75030406199999999</v>
      </c>
      <c r="V138" s="475">
        <f t="shared" si="64"/>
        <v>7.9233705700000003</v>
      </c>
      <c r="W138" s="460">
        <f t="shared" si="65"/>
        <v>12.142891257</v>
      </c>
      <c r="X138" s="476">
        <f t="shared" si="66"/>
        <v>32.750558705000003</v>
      </c>
      <c r="Y138" s="476">
        <f t="shared" si="67"/>
        <v>2.4134976419999998</v>
      </c>
      <c r="Z138" s="478">
        <f t="shared" si="68"/>
        <v>1.1291335120000001</v>
      </c>
      <c r="AA138" s="465">
        <f t="shared" si="69"/>
        <v>57.109755748000012</v>
      </c>
      <c r="AB138" s="429">
        <f t="shared" si="70"/>
        <v>1.044626957161149E-2</v>
      </c>
      <c r="AC138" s="454">
        <f t="shared" si="71"/>
        <v>107.905750881096</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0.38548328500000001</v>
      </c>
      <c r="V139" s="475">
        <f t="shared" si="64"/>
        <v>9.0906951099999986</v>
      </c>
      <c r="W139" s="460">
        <f t="shared" si="65"/>
        <v>31.355524682999999</v>
      </c>
      <c r="X139" s="476">
        <f t="shared" si="66"/>
        <v>121.67891691599999</v>
      </c>
      <c r="Y139" s="476">
        <f t="shared" si="67"/>
        <v>19.949207814000001</v>
      </c>
      <c r="Z139" s="478">
        <f t="shared" si="68"/>
        <v>12.08764908</v>
      </c>
      <c r="AA139" s="465">
        <f t="shared" si="69"/>
        <v>194.54747688800001</v>
      </c>
      <c r="AB139" s="429">
        <f t="shared" si="70"/>
        <v>3.5585783224437534E-2</v>
      </c>
      <c r="AC139" s="454">
        <f t="shared" si="71"/>
        <v>88.72363571015714</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23.489311221000001</v>
      </c>
      <c r="V141" s="475">
        <f t="shared" si="64"/>
        <v>239.71323446</v>
      </c>
      <c r="W141" s="460">
        <f t="shared" si="65"/>
        <v>338.99102949600001</v>
      </c>
      <c r="X141" s="476">
        <f t="shared" si="66"/>
        <v>540.30890502900002</v>
      </c>
      <c r="Y141" s="476">
        <f t="shared" si="67"/>
        <v>43.554445317999999</v>
      </c>
      <c r="Z141" s="478">
        <f t="shared" si="68"/>
        <v>34.522254416000003</v>
      </c>
      <c r="AA141" s="465">
        <f t="shared" si="69"/>
        <v>1220.5791799399999</v>
      </c>
      <c r="AB141" s="429">
        <f t="shared" si="70"/>
        <v>0.22326306565575268</v>
      </c>
      <c r="AC141" s="454">
        <f t="shared" si="71"/>
        <v>103.53648025633086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28.224248546000002</v>
      </c>
      <c r="V142" s="475">
        <f t="shared" si="64"/>
        <v>401.27140315000003</v>
      </c>
      <c r="W142" s="460">
        <f t="shared" si="65"/>
        <v>653.994747469</v>
      </c>
      <c r="X142" s="476">
        <f t="shared" si="66"/>
        <v>1491.9872846249998</v>
      </c>
      <c r="Y142" s="476">
        <f t="shared" si="67"/>
        <v>154.03991281999998</v>
      </c>
      <c r="Z142" s="478">
        <f t="shared" si="68"/>
        <v>47.921270176</v>
      </c>
      <c r="AA142" s="465">
        <f t="shared" si="69"/>
        <v>2777.4388667859998</v>
      </c>
      <c r="AB142" s="429">
        <f t="shared" si="70"/>
        <v>0.50803710751527342</v>
      </c>
      <c r="AC142" s="454">
        <f t="shared" si="71"/>
        <v>102.73416086410666</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6.1123528590000005</v>
      </c>
      <c r="V143" s="475">
        <f t="shared" si="64"/>
        <v>122.82497902999999</v>
      </c>
      <c r="W143" s="460">
        <f t="shared" si="65"/>
        <v>233.396725632</v>
      </c>
      <c r="X143" s="476">
        <f t="shared" si="66"/>
        <v>723.98508301499999</v>
      </c>
      <c r="Y143" s="476">
        <f t="shared" si="67"/>
        <v>101.62443053200001</v>
      </c>
      <c r="Z143" s="478">
        <f t="shared" si="68"/>
        <v>17.602916448000002</v>
      </c>
      <c r="AA143" s="465">
        <f t="shared" si="69"/>
        <v>1205.5464875159998</v>
      </c>
      <c r="AB143" s="429">
        <f t="shared" si="70"/>
        <v>0.22051335056081944</v>
      </c>
      <c r="AC143" s="454">
        <f t="shared" si="71"/>
        <v>93.9572740650203</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1.174087374</v>
      </c>
      <c r="V144" s="475">
        <f t="shared" si="64"/>
        <v>26.190382570000001</v>
      </c>
      <c r="W144" s="460">
        <f t="shared" si="65"/>
        <v>40.617496136</v>
      </c>
      <c r="X144" s="476">
        <f t="shared" si="66"/>
        <v>164.718727331</v>
      </c>
      <c r="Y144" s="476">
        <f t="shared" si="67"/>
        <v>26.781211329999998</v>
      </c>
      <c r="Z144" s="478">
        <f t="shared" si="68"/>
        <v>3.9535589599999996</v>
      </c>
      <c r="AA144" s="465">
        <f t="shared" si="69"/>
        <v>263.435463701</v>
      </c>
      <c r="AB144" s="429">
        <f t="shared" si="70"/>
        <v>4.8186475891896834E-2</v>
      </c>
      <c r="AC144" s="454">
        <f t="shared" si="71"/>
        <v>87.371403889929681</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7.063578294</v>
      </c>
      <c r="V146" s="475">
        <f t="shared" si="64"/>
        <v>51.717632819999999</v>
      </c>
      <c r="W146" s="460">
        <f t="shared" si="65"/>
        <v>146.24723038799999</v>
      </c>
      <c r="X146" s="476">
        <f t="shared" si="66"/>
        <v>376.05623785300003</v>
      </c>
      <c r="Y146" s="476">
        <f t="shared" si="67"/>
        <v>39.029263116000003</v>
      </c>
      <c r="Z146" s="478">
        <f t="shared" si="68"/>
        <v>31.346407352</v>
      </c>
      <c r="AA146" s="465">
        <f t="shared" si="69"/>
        <v>651.46034982300012</v>
      </c>
      <c r="AB146" s="429">
        <f t="shared" si="70"/>
        <v>0.11916231019261023</v>
      </c>
      <c r="AC146" s="454">
        <f t="shared" si="71"/>
        <v>100.94826065939995</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0.76587345400000006</v>
      </c>
      <c r="V148" s="497">
        <f t="shared" si="64"/>
        <v>8.8056259800000003</v>
      </c>
      <c r="W148" s="498">
        <f t="shared" si="65"/>
        <v>14.262121069000001</v>
      </c>
      <c r="X148" s="497">
        <f t="shared" si="66"/>
        <v>34.510823408999997</v>
      </c>
      <c r="Y148" s="497">
        <f t="shared" si="67"/>
        <v>5.3271347039999997</v>
      </c>
      <c r="Z148" s="498">
        <f t="shared" si="68"/>
        <v>1.5525568240000001</v>
      </c>
      <c r="AA148" s="499">
        <f t="shared" si="69"/>
        <v>65.224135439999998</v>
      </c>
      <c r="AB148" s="500">
        <f t="shared" si="70"/>
        <v>1.1930516817267239E-2</v>
      </c>
      <c r="AC148" s="501">
        <f t="shared" si="71"/>
        <v>89.425394142334611</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34.744815383999999</v>
      </c>
      <c r="V149" s="475">
        <f t="shared" si="64"/>
        <v>541.48113877000003</v>
      </c>
      <c r="W149" s="460">
        <f t="shared" si="65"/>
        <v>913.74684816800004</v>
      </c>
      <c r="X149" s="476">
        <f t="shared" si="66"/>
        <v>2346.1802686410001</v>
      </c>
      <c r="Y149" s="476">
        <f t="shared" si="67"/>
        <v>277.11841997800002</v>
      </c>
      <c r="Z149" s="478">
        <f t="shared" si="68"/>
        <v>67.925188759999998</v>
      </c>
      <c r="AA149" s="465">
        <f t="shared" si="69"/>
        <v>4181.1966797010009</v>
      </c>
      <c r="AB149" s="429">
        <f t="shared" si="70"/>
        <v>0.76480641662721804</v>
      </c>
      <c r="AC149" s="454">
        <f t="shared" si="71"/>
        <v>99.193904116673508</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4.6557499440000001</v>
      </c>
      <c r="V151" s="475">
        <f t="shared" si="64"/>
        <v>78.891333129999992</v>
      </c>
      <c r="W151" s="460">
        <f t="shared" si="65"/>
        <v>139.461733334</v>
      </c>
      <c r="X151" s="476">
        <f t="shared" si="66"/>
        <v>313.80585168599998</v>
      </c>
      <c r="Y151" s="476">
        <f t="shared" si="67"/>
        <v>37.439802193999995</v>
      </c>
      <c r="Z151" s="478">
        <f t="shared" si="68"/>
        <v>12.161675552</v>
      </c>
      <c r="AA151" s="465">
        <f t="shared" si="69"/>
        <v>586.41614584000001</v>
      </c>
      <c r="AB151" s="429">
        <f t="shared" si="70"/>
        <v>0.10726470565941101</v>
      </c>
      <c r="AC151" s="454">
        <f t="shared" si="71"/>
        <v>100.31762613439051</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18.470350964000001</v>
      </c>
      <c r="V152" s="475">
        <f t="shared" si="64"/>
        <v>301.67789249999998</v>
      </c>
      <c r="W152" s="460">
        <f t="shared" si="65"/>
        <v>469.83442991100003</v>
      </c>
      <c r="X152" s="476">
        <f t="shared" si="66"/>
        <v>1178.0405238990002</v>
      </c>
      <c r="Y152" s="476">
        <f t="shared" si="67"/>
        <v>131.09858213999999</v>
      </c>
      <c r="Z152" s="478">
        <f t="shared" si="68"/>
        <v>30.066060544000003</v>
      </c>
      <c r="AA152" s="465">
        <f t="shared" si="69"/>
        <v>2129.187839958</v>
      </c>
      <c r="AB152" s="429">
        <f t="shared" si="70"/>
        <v>0.38946183280738977</v>
      </c>
      <c r="AC152" s="454">
        <f t="shared" si="71"/>
        <v>101.01691095267273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2.8112656300000003</v>
      </c>
      <c r="V153" s="475">
        <f t="shared" si="64"/>
        <v>29.068962449999997</v>
      </c>
      <c r="W153" s="460">
        <f t="shared" si="65"/>
        <v>76.353271679999992</v>
      </c>
      <c r="X153" s="476">
        <f t="shared" si="66"/>
        <v>183.76216638399998</v>
      </c>
      <c r="Y153" s="476">
        <f t="shared" si="67"/>
        <v>25.665574455999998</v>
      </c>
      <c r="Z153" s="478">
        <f t="shared" si="68"/>
        <v>6.3782083040000002</v>
      </c>
      <c r="AA153" s="465">
        <f t="shared" si="69"/>
        <v>324.03944890399998</v>
      </c>
      <c r="AB153" s="429">
        <f t="shared" si="70"/>
        <v>5.9271894805926463E-2</v>
      </c>
      <c r="AC153" s="454">
        <f t="shared" si="71"/>
        <v>93.567856693269519</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1.273741088</v>
      </c>
      <c r="V154" s="475">
        <f t="shared" si="64"/>
        <v>17.850397600000001</v>
      </c>
      <c r="W154" s="460">
        <f t="shared" si="65"/>
        <v>22.085315196</v>
      </c>
      <c r="X154" s="476">
        <f t="shared" si="66"/>
        <v>65.608096113999991</v>
      </c>
      <c r="Y154" s="476">
        <f t="shared" si="67"/>
        <v>10.386570596</v>
      </c>
      <c r="Z154" s="478">
        <f t="shared" si="68"/>
        <v>1.6633311759999998</v>
      </c>
      <c r="AA154" s="465">
        <f t="shared" si="69"/>
        <v>118.86745176999999</v>
      </c>
      <c r="AB154" s="429">
        <f t="shared" si="70"/>
        <v>2.1742720279860982E-2</v>
      </c>
      <c r="AC154" s="454">
        <f t="shared" si="71"/>
        <v>87.861353868676304</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8.2995811530000001</v>
      </c>
      <c r="V155" s="475">
        <f t="shared" si="64"/>
        <v>122.79817986</v>
      </c>
      <c r="W155" s="460">
        <f t="shared" si="65"/>
        <v>220.274220383</v>
      </c>
      <c r="X155" s="476">
        <f t="shared" si="66"/>
        <v>639.47445396699993</v>
      </c>
      <c r="Y155" s="476">
        <f t="shared" si="67"/>
        <v>77.855025296000008</v>
      </c>
      <c r="Z155" s="478">
        <f t="shared" si="68"/>
        <v>19.208470007999999</v>
      </c>
      <c r="AA155" s="465">
        <f t="shared" si="69"/>
        <v>1087.909930667</v>
      </c>
      <c r="AB155" s="429">
        <f t="shared" si="70"/>
        <v>0.19899578025736236</v>
      </c>
      <c r="AC155" s="454">
        <f t="shared" si="71"/>
        <v>97.640983854596314</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9.2911218780000002</v>
      </c>
      <c r="V157" s="475">
        <f t="shared" si="64"/>
        <v>131.54190301999998</v>
      </c>
      <c r="W157" s="460">
        <f t="shared" si="65"/>
        <v>274.05937638099999</v>
      </c>
      <c r="X157" s="476">
        <f t="shared" si="66"/>
        <v>764.33444211799997</v>
      </c>
      <c r="Y157" s="476">
        <f t="shared" si="67"/>
        <v>103.083162194</v>
      </c>
      <c r="Z157" s="478">
        <f t="shared" si="68"/>
        <v>33.076173208</v>
      </c>
      <c r="AA157" s="465">
        <f t="shared" si="69"/>
        <v>1315.3861787989997</v>
      </c>
      <c r="AB157" s="429">
        <f t="shared" si="70"/>
        <v>0.24060475192957742</v>
      </c>
      <c r="AC157" s="454">
        <f t="shared" si="71"/>
        <v>94.934492022592835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26.219566959999998</v>
      </c>
      <c r="V158" s="475">
        <f t="shared" si="64"/>
        <v>418.74486252000003</v>
      </c>
      <c r="W158" s="460">
        <f t="shared" si="65"/>
        <v>653.949594123</v>
      </c>
      <c r="X158" s="476">
        <f t="shared" si="66"/>
        <v>1616.3566499319998</v>
      </c>
      <c r="Y158" s="476">
        <f t="shared" si="67"/>
        <v>179.36239248800001</v>
      </c>
      <c r="Z158" s="478">
        <f t="shared" si="68"/>
        <v>36.401572375999997</v>
      </c>
      <c r="AA158" s="465">
        <f t="shared" si="69"/>
        <v>2931.0346383989995</v>
      </c>
      <c r="AB158" s="429">
        <f t="shared" si="70"/>
        <v>0.53613218189116507</v>
      </c>
      <c r="AC158" s="454">
        <f t="shared" si="71"/>
        <v>100.98173131345951</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16.608245120000003</v>
      </c>
      <c r="V161" s="475">
        <f t="shared" si="64"/>
        <v>144.73282927</v>
      </c>
      <c r="W161" s="460">
        <f t="shared" si="65"/>
        <v>201.42944140199998</v>
      </c>
      <c r="X161" s="476">
        <f t="shared" si="66"/>
        <v>337.951681855</v>
      </c>
      <c r="Y161" s="476">
        <f t="shared" si="67"/>
        <v>24.795864809999998</v>
      </c>
      <c r="Z161" s="478">
        <f t="shared" si="68"/>
        <v>21.628914527999999</v>
      </c>
      <c r="AA161" s="465">
        <f t="shared" si="69"/>
        <v>747.14697698500004</v>
      </c>
      <c r="AB161" s="429">
        <f t="shared" si="70"/>
        <v>0.13666489427199563</v>
      </c>
      <c r="AC161" s="454">
        <f t="shared" si="71"/>
        <v>102.47780328999045</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21.976411863000003</v>
      </c>
      <c r="V162" s="475">
        <f t="shared" si="64"/>
        <v>257.51290062999999</v>
      </c>
      <c r="W162" s="460">
        <f t="shared" si="65"/>
        <v>378.33894348600001</v>
      </c>
      <c r="X162" s="476">
        <f t="shared" si="66"/>
        <v>762.77502537400005</v>
      </c>
      <c r="Y162" s="476">
        <f t="shared" si="67"/>
        <v>62.557018243999998</v>
      </c>
      <c r="Z162" s="478">
        <f t="shared" si="68"/>
        <v>23.781279600000001</v>
      </c>
      <c r="AA162" s="465">
        <f t="shared" si="69"/>
        <v>1506.941579197</v>
      </c>
      <c r="AB162" s="429">
        <f t="shared" si="70"/>
        <v>0.27564323746058167</v>
      </c>
      <c r="AC162" s="454">
        <f t="shared" si="71"/>
        <v>105.7422417091669</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11.287304927000001</v>
      </c>
      <c r="V163" s="475">
        <f t="shared" si="64"/>
        <v>200.53646927999998</v>
      </c>
      <c r="W163" s="460">
        <f t="shared" si="65"/>
        <v>297.20683034699999</v>
      </c>
      <c r="X163" s="476">
        <f t="shared" si="66"/>
        <v>650.86789041300005</v>
      </c>
      <c r="Y163" s="476">
        <f t="shared" si="67"/>
        <v>65.285465790000003</v>
      </c>
      <c r="Z163" s="478">
        <f t="shared" si="68"/>
        <v>19.001057504000002</v>
      </c>
      <c r="AA163" s="465">
        <f t="shared" si="69"/>
        <v>1244.1850182610001</v>
      </c>
      <c r="AB163" s="429">
        <f t="shared" si="70"/>
        <v>0.22758094352679717</v>
      </c>
      <c r="AC163" s="454">
        <f t="shared" si="71"/>
        <v>104.85790716029891</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5.5784747799999996</v>
      </c>
      <c r="V164" s="475">
        <f t="shared" si="64"/>
        <v>96.895945839999996</v>
      </c>
      <c r="W164" s="460">
        <f t="shared" si="65"/>
        <v>185.08408472399998</v>
      </c>
      <c r="X164" s="476">
        <f t="shared" si="66"/>
        <v>481.63000803599999</v>
      </c>
      <c r="Y164" s="476">
        <f t="shared" si="67"/>
        <v>54.273806494000006</v>
      </c>
      <c r="Z164" s="478">
        <f t="shared" si="68"/>
        <v>13.039648232000001</v>
      </c>
      <c r="AA164" s="465">
        <f t="shared" si="69"/>
        <v>836.50196810599994</v>
      </c>
      <c r="AB164" s="429">
        <f t="shared" si="70"/>
        <v>0.15300932286555696</v>
      </c>
      <c r="AC164" s="454">
        <f t="shared" si="71"/>
        <v>101.62321923303901</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1.9199823069999999</v>
      </c>
      <c r="V165" s="475">
        <f t="shared" si="64"/>
        <v>52.746016900000001</v>
      </c>
      <c r="W165" s="460">
        <f t="shared" si="65"/>
        <v>112.402097584</v>
      </c>
      <c r="X165" s="476">
        <f t="shared" si="66"/>
        <v>311.951151052</v>
      </c>
      <c r="Y165" s="476">
        <f t="shared" si="67"/>
        <v>41.001079006000005</v>
      </c>
      <c r="Z165" s="478">
        <f t="shared" si="68"/>
        <v>4.383099552</v>
      </c>
      <c r="AA165" s="465">
        <f t="shared" si="69"/>
        <v>524.40342640100005</v>
      </c>
      <c r="AB165" s="429">
        <f t="shared" si="70"/>
        <v>9.5921607170477416E-2</v>
      </c>
      <c r="AC165" s="454">
        <f t="shared" si="71"/>
        <v>97.90277071936363</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1.629581062</v>
      </c>
      <c r="V166" s="475">
        <f t="shared" si="64"/>
        <v>37.575838079999997</v>
      </c>
      <c r="W166" s="460">
        <f t="shared" si="65"/>
        <v>92.538604991</v>
      </c>
      <c r="X166" s="476">
        <f t="shared" si="66"/>
        <v>375.82424327000001</v>
      </c>
      <c r="Y166" s="476">
        <f t="shared" si="67"/>
        <v>78.086765655999997</v>
      </c>
      <c r="Z166" s="478">
        <f t="shared" si="68"/>
        <v>22.166000583999999</v>
      </c>
      <c r="AA166" s="465">
        <f t="shared" si="69"/>
        <v>607.82103364299996</v>
      </c>
      <c r="AB166" s="429">
        <f t="shared" si="70"/>
        <v>0.11117999517889153</v>
      </c>
      <c r="AC166" s="454">
        <f t="shared" si="71"/>
        <v>79.196114446190549</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1773101.5562499999</v>
      </c>
      <c r="V168" s="505">
        <f t="shared" si="64"/>
        <v>31997245.345899995</v>
      </c>
      <c r="W168" s="506">
        <f t="shared" si="65"/>
        <v>61255592.871900007</v>
      </c>
      <c r="X168" s="507">
        <f t="shared" si="66"/>
        <v>166139073.42477</v>
      </c>
      <c r="Y168" s="507">
        <f t="shared" si="67"/>
        <v>22871384.820899997</v>
      </c>
      <c r="Z168" s="508">
        <f t="shared" si="68"/>
        <v>5829168.2696000002</v>
      </c>
      <c r="AA168" s="509">
        <f t="shared" si="69"/>
        <v>289865566.28931999</v>
      </c>
      <c r="AB168" s="509">
        <f t="shared" si="70"/>
        <v>53020.955970243274</v>
      </c>
      <c r="AC168" s="454">
        <f t="shared" si="71"/>
        <v>95.208286574014906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19264.396658400001</v>
      </c>
      <c r="V170" s="510">
        <f t="shared" si="64"/>
        <v>315202.34679599997</v>
      </c>
      <c r="W170" s="511">
        <f t="shared" si="65"/>
        <v>543255.11314689997</v>
      </c>
      <c r="X170" s="510">
        <f t="shared" si="66"/>
        <v>1479963.1756531999</v>
      </c>
      <c r="Y170" s="510">
        <f t="shared" si="67"/>
        <v>206750.76421320002</v>
      </c>
      <c r="Z170" s="511">
        <f t="shared" si="68"/>
        <v>58303.441362399994</v>
      </c>
      <c r="AA170" s="512">
        <f t="shared" si="69"/>
        <v>2622739.2378301001</v>
      </c>
      <c r="AB170" s="512">
        <f t="shared" si="70"/>
        <v>479.74012032743735</v>
      </c>
      <c r="AC170" s="496">
        <f t="shared" si="71"/>
        <v>94.09649158934107</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2972.16034631</v>
      </c>
      <c r="V171" s="505">
        <f t="shared" si="64"/>
        <v>46805.640418999996</v>
      </c>
      <c r="W171" s="506">
        <f t="shared" si="65"/>
        <v>74099.846562070001</v>
      </c>
      <c r="X171" s="507">
        <f t="shared" si="66"/>
        <v>183994.12363662</v>
      </c>
      <c r="Y171" s="507">
        <f t="shared" si="67"/>
        <v>24266.248747099999</v>
      </c>
      <c r="Z171" s="508">
        <f t="shared" si="68"/>
        <v>5307.9577200000003</v>
      </c>
      <c r="AA171" s="509">
        <f t="shared" si="69"/>
        <v>337445.97743110004</v>
      </c>
      <c r="AB171" s="509">
        <f t="shared" si="70"/>
        <v>61.72415903257729</v>
      </c>
      <c r="AC171" s="454">
        <f t="shared" si="71"/>
        <v>95.826185767871124</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245.65696966799999</v>
      </c>
      <c r="V172" s="505">
        <f t="shared" si="64"/>
        <v>3622.8246947600005</v>
      </c>
      <c r="W172" s="506">
        <f t="shared" si="65"/>
        <v>8193.6214486280005</v>
      </c>
      <c r="X172" s="507">
        <f t="shared" si="66"/>
        <v>27746.724883502997</v>
      </c>
      <c r="Y172" s="507">
        <f t="shared" si="67"/>
        <v>3716.71158754</v>
      </c>
      <c r="Z172" s="508">
        <f t="shared" si="68"/>
        <v>802.732501168</v>
      </c>
      <c r="AA172" s="509">
        <f t="shared" si="69"/>
        <v>44328.272085266995</v>
      </c>
      <c r="AB172" s="509">
        <f t="shared" si="70"/>
        <v>8.108335848777573</v>
      </c>
      <c r="AC172" s="454">
        <f t="shared" si="71"/>
        <v>94.307260880706224</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236.66699789099999</v>
      </c>
      <c r="V173" s="505">
        <f t="shared" si="64"/>
        <v>3157.7138221600003</v>
      </c>
      <c r="W173" s="506">
        <f t="shared" si="65"/>
        <v>3891.0300526860001</v>
      </c>
      <c r="X173" s="507">
        <f t="shared" si="66"/>
        <v>4746.2403860880004</v>
      </c>
      <c r="Y173" s="507">
        <f t="shared" si="67"/>
        <v>508.72122036600001</v>
      </c>
      <c r="Z173" s="508">
        <f t="shared" si="68"/>
        <v>122.511217504</v>
      </c>
      <c r="AA173" s="509">
        <f t="shared" si="69"/>
        <v>12662.883696695</v>
      </c>
      <c r="AB173" s="509">
        <f t="shared" si="70"/>
        <v>2.3162399298875069</v>
      </c>
      <c r="AC173" s="454">
        <f t="shared" si="71"/>
        <v>100.31488837321393</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723.78326169000002</v>
      </c>
      <c r="V174" s="505">
        <f t="shared" si="64"/>
        <v>11572.440120200001</v>
      </c>
      <c r="W174" s="506">
        <f t="shared" si="65"/>
        <v>20893.999719739997</v>
      </c>
      <c r="X174" s="507">
        <f t="shared" si="66"/>
        <v>45350.847574730004</v>
      </c>
      <c r="Y174" s="507">
        <f t="shared" si="67"/>
        <v>6425.7121447000009</v>
      </c>
      <c r="Z174" s="508">
        <f t="shared" si="68"/>
        <v>2998.4430080800003</v>
      </c>
      <c r="AA174" s="509">
        <f t="shared" si="69"/>
        <v>87965.225829139992</v>
      </c>
      <c r="AB174" s="509">
        <f t="shared" si="70"/>
        <v>16.09021873589537</v>
      </c>
      <c r="AC174" s="454">
        <f t="shared" si="71"/>
        <v>95.335330440484782</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5834.06566097</v>
      </c>
      <c r="V175" s="505">
        <f t="shared" si="64"/>
        <v>83565.599205000006</v>
      </c>
      <c r="W175" s="506">
        <f t="shared" si="65"/>
        <v>135375.59663109999</v>
      </c>
      <c r="X175" s="507">
        <f t="shared" si="66"/>
        <v>314922.16470610001</v>
      </c>
      <c r="Y175" s="507">
        <f t="shared" si="67"/>
        <v>35141.308876000003</v>
      </c>
      <c r="Z175" s="508">
        <f t="shared" si="68"/>
        <v>12147.049678400001</v>
      </c>
      <c r="AA175" s="509">
        <f t="shared" si="69"/>
        <v>586985.78475757001</v>
      </c>
      <c r="AB175" s="509">
        <f t="shared" si="70"/>
        <v>107.36890154702213</v>
      </c>
      <c r="AC175" s="454">
        <f t="shared" si="71"/>
        <v>100.59573280590797</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1331.76291874</v>
      </c>
      <c r="V176" s="505">
        <f t="shared" si="64"/>
        <v>20183.3425078</v>
      </c>
      <c r="W176" s="506">
        <f t="shared" si="65"/>
        <v>37975.918536220001</v>
      </c>
      <c r="X176" s="507">
        <f t="shared" si="66"/>
        <v>96895.973825140012</v>
      </c>
      <c r="Y176" s="507">
        <f t="shared" si="67"/>
        <v>16580.427680860001</v>
      </c>
      <c r="Z176" s="508">
        <f t="shared" si="68"/>
        <v>4746.8563802400004</v>
      </c>
      <c r="AA176" s="509">
        <f t="shared" si="69"/>
        <v>177714.28184900002</v>
      </c>
      <c r="AB176" s="509">
        <f t="shared" si="70"/>
        <v>32.50672797676971</v>
      </c>
      <c r="AC176" s="454">
        <f t="shared" si="71"/>
        <v>87.869432873087547</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341.60517480300001</v>
      </c>
      <c r="V177" s="505">
        <f t="shared" si="64"/>
        <v>3495.11442446</v>
      </c>
      <c r="W177" s="506">
        <f t="shared" si="65"/>
        <v>7067.3463936319995</v>
      </c>
      <c r="X177" s="507">
        <f t="shared" si="66"/>
        <v>36496.962324699998</v>
      </c>
      <c r="Y177" s="507">
        <f t="shared" si="67"/>
        <v>3802.3707574800001</v>
      </c>
      <c r="Z177" s="508">
        <f t="shared" si="68"/>
        <v>642.878075008</v>
      </c>
      <c r="AA177" s="509">
        <f t="shared" si="69"/>
        <v>51846.277150082991</v>
      </c>
      <c r="AB177" s="509">
        <f t="shared" si="70"/>
        <v>9.4834968264282047</v>
      </c>
      <c r="AC177" s="454">
        <f t="shared" si="71"/>
        <v>99.468186797235887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2212.8650931800003</v>
      </c>
      <c r="V178" s="505">
        <f t="shared" si="64"/>
        <v>48391.649301199999</v>
      </c>
      <c r="W178" s="506">
        <f t="shared" si="65"/>
        <v>88919.366137630001</v>
      </c>
      <c r="X178" s="507">
        <f t="shared" si="66"/>
        <v>236195.43246976001</v>
      </c>
      <c r="Y178" s="507">
        <f t="shared" si="67"/>
        <v>35973.438611199999</v>
      </c>
      <c r="Z178" s="508">
        <f t="shared" si="68"/>
        <v>9482.6521493600012</v>
      </c>
      <c r="AA178" s="509">
        <f t="shared" si="69"/>
        <v>421175.40376233001</v>
      </c>
      <c r="AB178" s="509">
        <f t="shared" si="70"/>
        <v>77.039583640448143</v>
      </c>
      <c r="AC178" s="454">
        <f t="shared" si="71"/>
        <v>92.711530222049419</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1058.8759753700001</v>
      </c>
      <c r="V179" s="505">
        <f t="shared" si="64"/>
        <v>15822.7029489</v>
      </c>
      <c r="W179" s="506">
        <f t="shared" si="65"/>
        <v>24457.780564069999</v>
      </c>
      <c r="X179" s="507">
        <f t="shared" si="66"/>
        <v>60914.415202929995</v>
      </c>
      <c r="Y179" s="507">
        <f t="shared" si="67"/>
        <v>7069.7453175799992</v>
      </c>
      <c r="Z179" s="508">
        <f t="shared" si="68"/>
        <v>1623.1565292800001</v>
      </c>
      <c r="AA179" s="509">
        <f t="shared" si="69"/>
        <v>110946.67653812999</v>
      </c>
      <c r="AB179" s="509">
        <f t="shared" si="70"/>
        <v>20.293886324882017</v>
      </c>
      <c r="AC179" s="454">
        <f t="shared" si="71"/>
        <v>99.173104367611742</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1906.53468834</v>
      </c>
      <c r="V180" s="505">
        <f t="shared" si="64"/>
        <v>33804.256127699999</v>
      </c>
      <c r="W180" s="506">
        <f t="shared" si="65"/>
        <v>57760.288955739998</v>
      </c>
      <c r="X180" s="507">
        <f t="shared" si="66"/>
        <v>195965.48819904999</v>
      </c>
      <c r="Y180" s="507">
        <f t="shared" si="67"/>
        <v>33513.415325000002</v>
      </c>
      <c r="Z180" s="508">
        <f t="shared" si="68"/>
        <v>4531.7384268000005</v>
      </c>
      <c r="AA180" s="509">
        <f t="shared" si="69"/>
        <v>327481.72172263003</v>
      </c>
      <c r="AB180" s="509">
        <f t="shared" si="70"/>
        <v>59.901540465086889</v>
      </c>
      <c r="AC180" s="454">
        <f t="shared" si="71"/>
        <v>86.084286589311631</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118.199791582</v>
      </c>
      <c r="V181" s="505">
        <f t="shared" si="64"/>
        <v>1784.7853839499999</v>
      </c>
      <c r="W181" s="506">
        <f t="shared" si="65"/>
        <v>3633.3096929150001</v>
      </c>
      <c r="X181" s="507">
        <f t="shared" si="66"/>
        <v>13054.110280094001</v>
      </c>
      <c r="Y181" s="507">
        <f t="shared" si="67"/>
        <v>3489.9463037600003</v>
      </c>
      <c r="Z181" s="508">
        <f t="shared" si="68"/>
        <v>0</v>
      </c>
      <c r="AA181" s="509">
        <f t="shared" si="69"/>
        <v>22080.351452301002</v>
      </c>
      <c r="AB181" s="509">
        <f t="shared" si="70"/>
        <v>4.0388424094203401</v>
      </c>
      <c r="AC181" s="454">
        <f t="shared" si="71"/>
        <v>69.778761215927574</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943.26453844999992</v>
      </c>
      <c r="V182" s="505">
        <f t="shared" si="64"/>
        <v>17421.1923064</v>
      </c>
      <c r="W182" s="506">
        <f t="shared" si="65"/>
        <v>38777.797641520003</v>
      </c>
      <c r="X182" s="507">
        <f t="shared" si="66"/>
        <v>142671.20703446001</v>
      </c>
      <c r="Y182" s="507">
        <f t="shared" si="67"/>
        <v>18702.042318219999</v>
      </c>
      <c r="Z182" s="508">
        <f t="shared" si="68"/>
        <v>9176.0605195999997</v>
      </c>
      <c r="AA182" s="509">
        <f t="shared" si="69"/>
        <v>227691.56435864998</v>
      </c>
      <c r="AB182" s="509">
        <f t="shared" si="70"/>
        <v>41.648356385339305</v>
      </c>
      <c r="AC182" s="454">
        <f t="shared" si="71"/>
        <v>95.851664680427149</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1338.9552435300002</v>
      </c>
      <c r="V183" s="505">
        <f t="shared" si="64"/>
        <v>25575.085508400003</v>
      </c>
      <c r="W183" s="506">
        <f t="shared" si="65"/>
        <v>42209.210802080001</v>
      </c>
      <c r="X183" s="507">
        <f t="shared" si="66"/>
        <v>121009.48508621</v>
      </c>
      <c r="Y183" s="507">
        <f t="shared" si="67"/>
        <v>17560.675330239999</v>
      </c>
      <c r="Z183" s="508">
        <f t="shared" si="68"/>
        <v>6721.4051569600006</v>
      </c>
      <c r="AA183" s="509">
        <f t="shared" si="69"/>
        <v>214414.81712741998</v>
      </c>
      <c r="AB183" s="509">
        <f t="shared" si="70"/>
        <v>39.21983119213828</v>
      </c>
      <c r="AC183" s="454">
        <f t="shared" si="71"/>
        <v>93.386736039711508</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789.17838260999997</v>
      </c>
      <c r="V184" s="505">
        <f t="shared" si="64"/>
        <v>11393.5352824</v>
      </c>
      <c r="W184" s="506">
        <f t="shared" si="65"/>
        <v>25142.450196220001</v>
      </c>
      <c r="X184" s="507">
        <f t="shared" si="66"/>
        <v>81765.466675750009</v>
      </c>
      <c r="Y184" s="507">
        <f t="shared" si="67"/>
        <v>10630.690887500001</v>
      </c>
      <c r="Z184" s="508">
        <f t="shared" si="68"/>
        <v>645.36205312799996</v>
      </c>
      <c r="AA184" s="509">
        <f t="shared" si="69"/>
        <v>130366.68347760801</v>
      </c>
      <c r="AB184" s="509">
        <f t="shared" si="70"/>
        <v>23.846110019683191</v>
      </c>
      <c r="AC184" s="454">
        <f t="shared" si="71"/>
        <v>95.093836724024527</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2.7356347690000002</v>
      </c>
      <c r="V186" s="475">
        <f t="shared" si="64"/>
        <v>18.31190612</v>
      </c>
      <c r="W186" s="460">
        <f t="shared" si="65"/>
        <v>20.205007375000001</v>
      </c>
      <c r="X186" s="476">
        <f t="shared" si="66"/>
        <v>16.847892771000001</v>
      </c>
      <c r="Y186" s="476">
        <f t="shared" si="67"/>
        <v>1.8263925059999999</v>
      </c>
      <c r="Z186" s="478">
        <f t="shared" si="68"/>
        <v>1.492871952</v>
      </c>
      <c r="AA186" s="465">
        <f t="shared" si="69"/>
        <v>61.419705493000002</v>
      </c>
      <c r="AB186" s="429">
        <f t="shared" si="70"/>
        <v>1.1234626942198647E-2</v>
      </c>
      <c r="AC186" s="454">
        <f t="shared" si="71"/>
        <v>85.421282648339385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0.60015584700000002</v>
      </c>
      <c r="V187" s="475">
        <f t="shared" si="64"/>
        <v>8.85937442</v>
      </c>
      <c r="W187" s="460">
        <f t="shared" si="65"/>
        <v>5.4842500440000004</v>
      </c>
      <c r="X187" s="476">
        <f t="shared" si="66"/>
        <v>9.5335393530000001</v>
      </c>
      <c r="Y187" s="476">
        <f t="shared" si="67"/>
        <v>0.61440404999999998</v>
      </c>
      <c r="Z187" s="478">
        <f t="shared" si="68"/>
        <v>0.40916917600000002</v>
      </c>
      <c r="AA187" s="465">
        <f t="shared" si="69"/>
        <v>25.500892889999999</v>
      </c>
      <c r="AB187" s="429">
        <f t="shared" si="70"/>
        <v>4.6645130583501003E-3</v>
      </c>
      <c r="AC187" s="454">
        <f t="shared" si="71"/>
        <v>102.64305755721996</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9.5360452739999992</v>
      </c>
      <c r="V188" s="475">
        <f t="shared" si="64"/>
        <v>129.07527021999999</v>
      </c>
      <c r="W188" s="460">
        <f t="shared" si="65"/>
        <v>168.76399329299997</v>
      </c>
      <c r="X188" s="476">
        <f t="shared" si="66"/>
        <v>368.00727630300003</v>
      </c>
      <c r="Y188" s="476">
        <f t="shared" si="67"/>
        <v>35.304633897999999</v>
      </c>
      <c r="Z188" s="478">
        <f t="shared" si="68"/>
        <v>7.9545593920000002</v>
      </c>
      <c r="AA188" s="465">
        <f t="shared" si="69"/>
        <v>718.64177838000001</v>
      </c>
      <c r="AB188" s="429">
        <f t="shared" si="70"/>
        <v>0.1314508466032559</v>
      </c>
      <c r="AC188" s="454">
        <f t="shared" si="71"/>
        <v>102.66782260983776</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12.605059070999999</v>
      </c>
      <c r="V189" s="475">
        <f t="shared" si="64"/>
        <v>123.52332638999999</v>
      </c>
      <c r="W189" s="460">
        <f t="shared" si="65"/>
        <v>140.222675796</v>
      </c>
      <c r="X189" s="476">
        <f t="shared" si="66"/>
        <v>143.67339845399999</v>
      </c>
      <c r="Y189" s="476">
        <f t="shared" si="67"/>
        <v>8.1247242419999992</v>
      </c>
      <c r="Z189" s="478">
        <f t="shared" si="68"/>
        <v>7.4977405360000002</v>
      </c>
      <c r="AA189" s="465">
        <f t="shared" si="69"/>
        <v>435.64692448899996</v>
      </c>
      <c r="AB189" s="429">
        <f t="shared" si="70"/>
        <v>7.9686651635083219E-2</v>
      </c>
      <c r="AC189" s="454">
        <f t="shared" si="71"/>
        <v>101.87794813763786</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6.6290043540000001</v>
      </c>
      <c r="V191" s="459">
        <f t="shared" si="64"/>
        <v>84.536984390000001</v>
      </c>
      <c r="W191" s="460">
        <f t="shared" si="65"/>
        <v>166.05265637099998</v>
      </c>
      <c r="X191" s="464">
        <f t="shared" si="66"/>
        <v>408.23292521399998</v>
      </c>
      <c r="Y191" s="464">
        <f t="shared" si="67"/>
        <v>52.399113502000006</v>
      </c>
      <c r="Z191" s="478">
        <f t="shared" si="68"/>
        <v>23.974372031999998</v>
      </c>
      <c r="AA191" s="461">
        <f t="shared" si="69"/>
        <v>741.82505586299987</v>
      </c>
      <c r="AB191" s="430">
        <f t="shared" si="70"/>
        <v>0.1356914314730199</v>
      </c>
      <c r="AC191" s="454">
        <f t="shared" si="71"/>
        <v>96.546370145587105</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25.139675563999997</v>
      </c>
      <c r="V192" s="459">
        <f t="shared" si="64"/>
        <v>355.71015421999999</v>
      </c>
      <c r="W192" s="460">
        <f t="shared" si="65"/>
        <v>620.90976778599997</v>
      </c>
      <c r="X192" s="464">
        <f t="shared" si="66"/>
        <v>1496.7427953069998</v>
      </c>
      <c r="Y192" s="464">
        <f t="shared" si="67"/>
        <v>169.123833064</v>
      </c>
      <c r="Z192" s="478">
        <f t="shared" si="68"/>
        <v>50.846922880000001</v>
      </c>
      <c r="AA192" s="461">
        <f t="shared" si="69"/>
        <v>2718.4731488209995</v>
      </c>
      <c r="AB192" s="430">
        <f t="shared" si="70"/>
        <v>0.49725135336034382</v>
      </c>
      <c r="AC192" s="454">
        <f t="shared" si="71"/>
        <v>100.33467055395016</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19.971894532999997</v>
      </c>
      <c r="V193" s="459">
        <f t="shared" si="64"/>
        <v>250.86366418</v>
      </c>
      <c r="W193" s="460">
        <f t="shared" si="65"/>
        <v>331.04830025400003</v>
      </c>
      <c r="X193" s="464">
        <f t="shared" si="66"/>
        <v>698.54083621500001</v>
      </c>
      <c r="Y193" s="464">
        <f t="shared" si="67"/>
        <v>69.118384384000009</v>
      </c>
      <c r="Z193" s="478">
        <f t="shared" si="68"/>
        <v>19.600999808000001</v>
      </c>
      <c r="AA193" s="461">
        <f t="shared" si="69"/>
        <v>1389.1440793740001</v>
      </c>
      <c r="AB193" s="430">
        <f t="shared" si="70"/>
        <v>0.25409622816425831</v>
      </c>
      <c r="AC193" s="454">
        <f t="shared" si="71"/>
        <v>101.26496994216726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7.2594255489999995</v>
      </c>
      <c r="V194" s="459">
        <f t="shared" si="64"/>
        <v>98.889197209999992</v>
      </c>
      <c r="W194" s="460">
        <f t="shared" si="65"/>
        <v>148.989274322</v>
      </c>
      <c r="X194" s="464">
        <f t="shared" si="66"/>
        <v>317.48344326400002</v>
      </c>
      <c r="Y194" s="464">
        <f t="shared" si="67"/>
        <v>35.358669049999996</v>
      </c>
      <c r="Z194" s="478">
        <f t="shared" si="68"/>
        <v>9.5777051760000003</v>
      </c>
      <c r="AA194" s="461">
        <f t="shared" si="69"/>
        <v>617.55771457100002</v>
      </c>
      <c r="AB194" s="430">
        <f t="shared" si="70"/>
        <v>0.11296098675160052</v>
      </c>
      <c r="AC194" s="454">
        <f t="shared" si="71"/>
        <v>100.0187917503208</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49.231717097000001</v>
      </c>
      <c r="V196" s="459">
        <f t="shared" si="64"/>
        <v>662.23569212000007</v>
      </c>
      <c r="W196" s="460">
        <f t="shared" si="65"/>
        <v>1078.1108254000001</v>
      </c>
      <c r="X196" s="464">
        <f t="shared" si="66"/>
        <v>2432.6602329679999</v>
      </c>
      <c r="Y196" s="464">
        <f t="shared" si="67"/>
        <v>268.56940967000003</v>
      </c>
      <c r="Z196" s="478">
        <f t="shared" si="68"/>
        <v>88.106727280000001</v>
      </c>
      <c r="AA196" s="461">
        <f t="shared" si="69"/>
        <v>4578.9146045349999</v>
      </c>
      <c r="AB196" s="430">
        <f t="shared" si="70"/>
        <v>0.83755525965520394</v>
      </c>
      <c r="AC196" s="454">
        <f t="shared" si="71"/>
        <v>100.49572300905037</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29.160504088</v>
      </c>
      <c r="V198" s="475">
        <f t="shared" si="64"/>
        <v>428.13385136000005</v>
      </c>
      <c r="W198" s="460">
        <f t="shared" si="65"/>
        <v>763.75132751399997</v>
      </c>
      <c r="X198" s="476">
        <f t="shared" si="66"/>
        <v>1959.2488177150001</v>
      </c>
      <c r="Y198" s="476">
        <f t="shared" si="67"/>
        <v>231.63532410400001</v>
      </c>
      <c r="Z198" s="478">
        <f t="shared" si="68"/>
        <v>57.478611944000001</v>
      </c>
      <c r="AA198" s="465">
        <f t="shared" si="69"/>
        <v>3469.4084367250002</v>
      </c>
      <c r="AB198" s="429">
        <f t="shared" si="70"/>
        <v>0.63460918908450703</v>
      </c>
      <c r="AC198" s="454">
        <f t="shared" si="71"/>
        <v>99.016906502391649</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12.136294808000001</v>
      </c>
      <c r="V199" s="475">
        <f t="shared" si="64"/>
        <v>198.75622403</v>
      </c>
      <c r="W199" s="460">
        <f t="shared" si="65"/>
        <v>363.26761359</v>
      </c>
      <c r="X199" s="476">
        <f t="shared" si="66"/>
        <v>926.820637465</v>
      </c>
      <c r="Y199" s="476">
        <f t="shared" si="67"/>
        <v>121.994001654</v>
      </c>
      <c r="Z199" s="478">
        <f t="shared" si="68"/>
        <v>31.402014383999997</v>
      </c>
      <c r="AA199" s="465">
        <f t="shared" si="69"/>
        <v>1654.3767859309999</v>
      </c>
      <c r="AB199" s="429">
        <f t="shared" si="70"/>
        <v>0.30261144794786898</v>
      </c>
      <c r="AC199" s="454">
        <f t="shared" si="71"/>
        <v>96.45349323893835</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5.5789009370000002</v>
      </c>
      <c r="V200" s="475">
        <f t="shared" si="64"/>
        <v>101.89832301000001</v>
      </c>
      <c r="W200" s="460">
        <f t="shared" si="65"/>
        <v>218.33454854399997</v>
      </c>
      <c r="X200" s="476">
        <f t="shared" si="66"/>
        <v>672.90504483999996</v>
      </c>
      <c r="Y200" s="476">
        <f t="shared" si="67"/>
        <v>98.767402392000008</v>
      </c>
      <c r="Z200" s="478">
        <f t="shared" si="68"/>
        <v>21.307119807999999</v>
      </c>
      <c r="AA200" s="465">
        <f t="shared" si="69"/>
        <v>1118.7913395309999</v>
      </c>
      <c r="AB200" s="429">
        <f t="shared" si="70"/>
        <v>0.2046444740316444</v>
      </c>
      <c r="AC200" s="454">
        <f t="shared" si="71"/>
        <v>92.391401963464801</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8.9481031350000002</v>
      </c>
      <c r="V201" s="475">
        <f t="shared" ref="V201:V264" si="87">IFERROR(V$5*I201,"")</f>
        <v>139.16545753</v>
      </c>
      <c r="W201" s="460">
        <f t="shared" ref="W201:W264" si="88">IFERROR(W$5*K201,"")</f>
        <v>294.42251802599998</v>
      </c>
      <c r="X201" s="476">
        <f t="shared" ref="X201:X264" si="89">IFERROR(X$5*M201,"")</f>
        <v>895.56703576099994</v>
      </c>
      <c r="Y201" s="476">
        <f t="shared" ref="Y201:Y264" si="90">IFERROR(Y$5*O201,"")</f>
        <v>124.04932994200001</v>
      </c>
      <c r="Z201" s="478">
        <f t="shared" ref="Z201:Z264" si="91">IFERROR(Z$5*Q201,"")</f>
        <v>26.922068056000001</v>
      </c>
      <c r="AA201" s="465">
        <f t="shared" ref="AA201:AA264" si="92">IFERROR(SUM(U201:Z201),"")</f>
        <v>1489.0745124499997</v>
      </c>
      <c r="AB201" s="429">
        <f t="shared" ref="AB201:AB264" si="93">IF(OR(AA201="", AA201=0), "", AA201/$AA$5)</f>
        <v>0.27237507087067858</v>
      </c>
      <c r="AC201" s="454">
        <f t="shared" ref="AC201:AC264" si="94">IF(OR(AB201="", AB201=0), "", IF(AN201&gt;0, AB201/AN201*100, ""))</f>
        <v>93.835113300866524</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9.0426393659999995</v>
      </c>
      <c r="V202" s="475">
        <f t="shared" si="87"/>
        <v>119.18093734</v>
      </c>
      <c r="W202" s="460">
        <f t="shared" si="88"/>
        <v>174.51820049299999</v>
      </c>
      <c r="X202" s="476">
        <f t="shared" si="89"/>
        <v>358.46457085200001</v>
      </c>
      <c r="Y202" s="476">
        <f t="shared" si="90"/>
        <v>34.450059453999998</v>
      </c>
      <c r="Z202" s="478">
        <f t="shared" si="91"/>
        <v>15.313937704000001</v>
      </c>
      <c r="AA202" s="465">
        <f t="shared" si="92"/>
        <v>710.97034520900002</v>
      </c>
      <c r="AB202" s="429">
        <f t="shared" si="93"/>
        <v>0.13004762121986466</v>
      </c>
      <c r="AC202" s="454">
        <f t="shared" si="94"/>
        <v>103.47901497176935</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15.334119764999999</v>
      </c>
      <c r="V203" s="475">
        <f t="shared" si="87"/>
        <v>242.31114629999999</v>
      </c>
      <c r="W203" s="460">
        <f t="shared" si="88"/>
        <v>484.18737587500004</v>
      </c>
      <c r="X203" s="476">
        <f t="shared" si="89"/>
        <v>1418.9715412739999</v>
      </c>
      <c r="Y203" s="476">
        <f t="shared" si="90"/>
        <v>182.10613954000002</v>
      </c>
      <c r="Z203" s="478">
        <f t="shared" si="91"/>
        <v>32.319726087999996</v>
      </c>
      <c r="AA203" s="465">
        <f t="shared" si="92"/>
        <v>2375.2300488420001</v>
      </c>
      <c r="AB203" s="429">
        <f t="shared" si="93"/>
        <v>0.43446680973879642</v>
      </c>
      <c r="AC203" s="454">
        <f t="shared" si="94"/>
        <v>96.432902198962708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57.684509745</v>
      </c>
      <c r="V205" s="475">
        <f t="shared" si="87"/>
        <v>773.77117930999998</v>
      </c>
      <c r="W205" s="460">
        <f t="shared" si="88"/>
        <v>1247.2169720429999</v>
      </c>
      <c r="X205" s="476">
        <f t="shared" si="89"/>
        <v>2871.8024382480003</v>
      </c>
      <c r="Y205" s="476">
        <f t="shared" si="90"/>
        <v>320.51753249000001</v>
      </c>
      <c r="Z205" s="478">
        <f t="shared" si="91"/>
        <v>101.858917472</v>
      </c>
      <c r="AA205" s="465">
        <f t="shared" si="92"/>
        <v>5372.8515493080004</v>
      </c>
      <c r="AB205" s="429">
        <f t="shared" si="93"/>
        <v>0.98277877250923729</v>
      </c>
      <c r="AC205" s="454">
        <f t="shared" si="94"/>
        <v>100.04428586052208</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52.300438253999999</v>
      </c>
      <c r="V206" s="450">
        <f t="shared" si="87"/>
        <v>727.74894010000003</v>
      </c>
      <c r="W206" s="451">
        <f t="shared" si="88"/>
        <v>1193.6753423140001</v>
      </c>
      <c r="X206" s="456">
        <f t="shared" si="89"/>
        <v>2792.1668063080001</v>
      </c>
      <c r="Y206" s="456">
        <f t="shared" si="90"/>
        <v>316.489707624</v>
      </c>
      <c r="Z206" s="487">
        <f t="shared" si="91"/>
        <v>94.880503431999998</v>
      </c>
      <c r="AA206" s="457">
        <f t="shared" si="92"/>
        <v>5177.2617380320007</v>
      </c>
      <c r="AB206" s="522">
        <f t="shared" si="93"/>
        <v>0.94700232998573275</v>
      </c>
      <c r="AC206" s="523">
        <f t="shared" si="94"/>
        <v>99.923032088448821</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38.309052584</v>
      </c>
      <c r="V207" s="459">
        <f t="shared" si="87"/>
        <v>557.32736325000008</v>
      </c>
      <c r="W207" s="460">
        <f t="shared" si="88"/>
        <v>930.73136960299996</v>
      </c>
      <c r="X207" s="464">
        <f t="shared" si="89"/>
        <v>2165.9590348500001</v>
      </c>
      <c r="Y207" s="464">
        <f t="shared" si="90"/>
        <v>252.59889232800001</v>
      </c>
      <c r="Z207" s="478">
        <f t="shared" si="91"/>
        <v>77.594374623999997</v>
      </c>
      <c r="AA207" s="465">
        <f t="shared" si="92"/>
        <v>4022.5200872390005</v>
      </c>
      <c r="AB207" s="429">
        <f t="shared" si="93"/>
        <v>0.73578198047173959</v>
      </c>
      <c r="AC207" s="524">
        <f t="shared" si="94"/>
        <v>99.560559394280475</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2.1852961619999998</v>
      </c>
      <c r="V208" s="459">
        <f t="shared" si="87"/>
        <v>35.096314059999997</v>
      </c>
      <c r="W208" s="460">
        <f t="shared" si="88"/>
        <v>64.562076817000005</v>
      </c>
      <c r="X208" s="464">
        <f t="shared" si="89"/>
        <v>174.53350640600001</v>
      </c>
      <c r="Y208" s="464">
        <f t="shared" si="90"/>
        <v>24.046875571999998</v>
      </c>
      <c r="Z208" s="478">
        <f t="shared" si="91"/>
        <v>10.628947888000001</v>
      </c>
      <c r="AA208" s="465">
        <f t="shared" si="92"/>
        <v>311.05301690499999</v>
      </c>
      <c r="AB208" s="429">
        <f t="shared" si="93"/>
        <v>5.689647281964514E-2</v>
      </c>
      <c r="AC208" s="524">
        <f t="shared" si="94"/>
        <v>94.931900532914852</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22.429281584999998</v>
      </c>
      <c r="V209" s="459">
        <f t="shared" si="87"/>
        <v>333.91893562999996</v>
      </c>
      <c r="W209" s="460">
        <f t="shared" si="88"/>
        <v>577.09724987599998</v>
      </c>
      <c r="X209" s="464">
        <f t="shared" si="89"/>
        <v>1379.2126623209999</v>
      </c>
      <c r="Y209" s="464">
        <f t="shared" si="90"/>
        <v>159.803719634</v>
      </c>
      <c r="Z209" s="478">
        <f t="shared" si="91"/>
        <v>53.017038983999996</v>
      </c>
      <c r="AA209" s="465">
        <f t="shared" si="92"/>
        <v>2525.4788880299998</v>
      </c>
      <c r="AB209" s="429">
        <f t="shared" si="93"/>
        <v>0.46194967770806655</v>
      </c>
      <c r="AC209" s="524">
        <f t="shared" si="94"/>
        <v>99.986126772598354</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10.368598404</v>
      </c>
      <c r="V210" s="459">
        <f t="shared" si="87"/>
        <v>171.39171976</v>
      </c>
      <c r="W210" s="460">
        <f t="shared" si="88"/>
        <v>304.83205825800002</v>
      </c>
      <c r="X210" s="464">
        <f t="shared" si="89"/>
        <v>769.29103151899994</v>
      </c>
      <c r="Y210" s="464">
        <f t="shared" si="90"/>
        <v>87.222224535999999</v>
      </c>
      <c r="Z210" s="478">
        <f t="shared" si="91"/>
        <v>30.212031928000002</v>
      </c>
      <c r="AA210" s="465">
        <f t="shared" si="92"/>
        <v>1373.3176644049997</v>
      </c>
      <c r="AB210" s="429">
        <f t="shared" si="93"/>
        <v>0.25120132877355034</v>
      </c>
      <c r="AC210" s="524">
        <f t="shared" si="94"/>
        <v>101.18733226692511</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0.66162417100000004</v>
      </c>
      <c r="V211" s="468">
        <f t="shared" si="87"/>
        <v>7.0453361299999999</v>
      </c>
      <c r="W211" s="469">
        <f t="shared" si="88"/>
        <v>19.064865749999999</v>
      </c>
      <c r="X211" s="473">
        <f t="shared" si="89"/>
        <v>42.529134906000003</v>
      </c>
      <c r="Y211" s="473">
        <f t="shared" si="90"/>
        <v>3.7265565299999999</v>
      </c>
      <c r="Z211" s="488">
        <f t="shared" si="91"/>
        <v>1.6291650959999999</v>
      </c>
      <c r="AA211" s="489">
        <f t="shared" si="92"/>
        <v>74.656682582999991</v>
      </c>
      <c r="AB211" s="525">
        <f t="shared" si="93"/>
        <v>1.3655877553137002E-2</v>
      </c>
      <c r="AC211" s="526">
        <f t="shared" si="94"/>
        <v>108.28871577894834</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6.3051777800000002</v>
      </c>
      <c r="V212" s="475">
        <f t="shared" si="87"/>
        <v>94.571745300000003</v>
      </c>
      <c r="W212" s="460">
        <f t="shared" si="88"/>
        <v>191.95767121999998</v>
      </c>
      <c r="X212" s="476">
        <f t="shared" si="89"/>
        <v>526.68187627599991</v>
      </c>
      <c r="Y212" s="476">
        <f t="shared" si="90"/>
        <v>75.995600514000003</v>
      </c>
      <c r="Z212" s="478">
        <f t="shared" si="91"/>
        <v>22.474604255999999</v>
      </c>
      <c r="AA212" s="465">
        <f t="shared" si="92"/>
        <v>917.98667534599986</v>
      </c>
      <c r="AB212" s="429">
        <f t="shared" si="93"/>
        <v>0.1679141531637095</v>
      </c>
      <c r="AC212" s="454">
        <f t="shared" si="94"/>
        <v>93.006912288320336</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0.799755561</v>
      </c>
      <c r="V213" s="475">
        <f t="shared" si="87"/>
        <v>7.2108529800000003</v>
      </c>
      <c r="W213" s="460">
        <f t="shared" si="88"/>
        <v>18.033121043000001</v>
      </c>
      <c r="X213" s="476">
        <f t="shared" si="89"/>
        <v>49.660890772000002</v>
      </c>
      <c r="Y213" s="476">
        <f t="shared" si="90"/>
        <v>6.8342545460000004</v>
      </c>
      <c r="Z213" s="478">
        <f t="shared" si="91"/>
        <v>2.8578439759999998</v>
      </c>
      <c r="AA213" s="465">
        <f t="shared" si="92"/>
        <v>85.396718878000001</v>
      </c>
      <c r="AB213" s="429">
        <f t="shared" si="93"/>
        <v>1.5620398550942017E-2</v>
      </c>
      <c r="AC213" s="454">
        <f t="shared" si="94"/>
        <v>92.722507528612098</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3.587298589</v>
      </c>
      <c r="V214" s="475">
        <f t="shared" si="87"/>
        <v>59.079273890000003</v>
      </c>
      <c r="W214" s="460">
        <f t="shared" si="88"/>
        <v>126.24253317899999</v>
      </c>
      <c r="X214" s="476">
        <f t="shared" si="89"/>
        <v>382.17975507</v>
      </c>
      <c r="Y214" s="476">
        <f t="shared" si="90"/>
        <v>57.499840879999994</v>
      </c>
      <c r="Z214" s="478">
        <f t="shared" si="91"/>
        <v>13.538814224000001</v>
      </c>
      <c r="AA214" s="465">
        <f t="shared" si="92"/>
        <v>642.12751583199997</v>
      </c>
      <c r="AB214" s="429">
        <f t="shared" si="93"/>
        <v>0.11745518855533199</v>
      </c>
      <c r="AC214" s="454">
        <f t="shared" si="94"/>
        <v>91.359387325350838</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1.730700336</v>
      </c>
      <c r="V215" s="475">
        <f t="shared" si="87"/>
        <v>21.903205830000001</v>
      </c>
      <c r="W215" s="460">
        <f t="shared" si="88"/>
        <v>42.184764999999999</v>
      </c>
      <c r="X215" s="476">
        <f t="shared" si="89"/>
        <v>104.264811663</v>
      </c>
      <c r="Y215" s="476">
        <f t="shared" si="90"/>
        <v>13.939354456</v>
      </c>
      <c r="Z215" s="478">
        <f t="shared" si="91"/>
        <v>9.7294710240000004</v>
      </c>
      <c r="AA215" s="465">
        <f t="shared" si="92"/>
        <v>193.75230830899997</v>
      </c>
      <c r="AB215" s="429">
        <f t="shared" si="93"/>
        <v>3.5440334426376438E-2</v>
      </c>
      <c r="AC215" s="454">
        <f t="shared" si="94"/>
        <v>95.581357902572194</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5.8204929569999999</v>
      </c>
      <c r="V216" s="475">
        <f t="shared" si="87"/>
        <v>86.656123049999991</v>
      </c>
      <c r="W216" s="460">
        <f t="shared" si="88"/>
        <v>203.65136409799999</v>
      </c>
      <c r="X216" s="476">
        <f t="shared" si="89"/>
        <v>710.93946762799999</v>
      </c>
      <c r="Y216" s="476">
        <f t="shared" si="90"/>
        <v>93.839373187999996</v>
      </c>
      <c r="Z216" s="478">
        <f t="shared" si="91"/>
        <v>9.007708319999999</v>
      </c>
      <c r="AA216" s="465">
        <f t="shared" si="92"/>
        <v>1109.9145292409999</v>
      </c>
      <c r="AB216" s="429">
        <f t="shared" si="93"/>
        <v>0.20302076627784887</v>
      </c>
      <c r="AC216" s="454">
        <f t="shared" si="94"/>
        <v>94.526725308932058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31.384580654999997</v>
      </c>
      <c r="V217" s="475">
        <f t="shared" si="87"/>
        <v>463.74009461999998</v>
      </c>
      <c r="W217" s="460">
        <f t="shared" si="88"/>
        <v>820.86723772900007</v>
      </c>
      <c r="X217" s="476">
        <f t="shared" si="89"/>
        <v>2043.3663940819999</v>
      </c>
      <c r="Y217" s="476">
        <f t="shared" si="90"/>
        <v>238.179111672</v>
      </c>
      <c r="Z217" s="478">
        <f t="shared" si="91"/>
        <v>72.626686391999996</v>
      </c>
      <c r="AA217" s="465">
        <f t="shared" si="92"/>
        <v>3670.1641051500001</v>
      </c>
      <c r="AB217" s="429">
        <f t="shared" si="93"/>
        <v>0.67133054785988655</v>
      </c>
      <c r="AC217" s="454">
        <f t="shared" si="94"/>
        <v>99.656244452616988</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8.9734117160000011</v>
      </c>
      <c r="V218" s="475">
        <f t="shared" si="87"/>
        <v>114.23848878000001</v>
      </c>
      <c r="W218" s="460">
        <f t="shared" si="88"/>
        <v>160.26587586799999</v>
      </c>
      <c r="X218" s="476">
        <f t="shared" si="89"/>
        <v>329.09143884400004</v>
      </c>
      <c r="Y218" s="476">
        <f t="shared" si="90"/>
        <v>32.873264935999998</v>
      </c>
      <c r="Z218" s="478">
        <f t="shared" si="91"/>
        <v>10.545142816</v>
      </c>
      <c r="AA218" s="465">
        <f t="shared" si="92"/>
        <v>655.98762295999995</v>
      </c>
      <c r="AB218" s="429">
        <f t="shared" si="93"/>
        <v>0.11999041941832814</v>
      </c>
      <c r="AC218" s="454">
        <f t="shared" si="94"/>
        <v>101.73529012203674</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5.9946988349999994</v>
      </c>
      <c r="V219" s="475">
        <f t="shared" si="87"/>
        <v>84.644779890000009</v>
      </c>
      <c r="W219" s="460">
        <f t="shared" si="88"/>
        <v>132.15973612799999</v>
      </c>
      <c r="X219" s="476">
        <f t="shared" si="89"/>
        <v>292.77639552299996</v>
      </c>
      <c r="Y219" s="476">
        <f t="shared" si="90"/>
        <v>31.080843586</v>
      </c>
      <c r="Z219" s="478">
        <f t="shared" si="91"/>
        <v>10.342311512</v>
      </c>
      <c r="AA219" s="465">
        <f t="shared" si="92"/>
        <v>556.99876547400004</v>
      </c>
      <c r="AB219" s="429">
        <f t="shared" si="93"/>
        <v>0.10188380564733858</v>
      </c>
      <c r="AC219" s="454">
        <f t="shared" si="94"/>
        <v>101.77849423093667</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5.9980187060000008</v>
      </c>
      <c r="V220" s="475">
        <f t="shared" si="87"/>
        <v>99.421288279999999</v>
      </c>
      <c r="W220" s="460">
        <f t="shared" si="88"/>
        <v>182.700506765</v>
      </c>
      <c r="X220" s="476">
        <f t="shared" si="89"/>
        <v>438.60580452399995</v>
      </c>
      <c r="Y220" s="476">
        <f t="shared" si="90"/>
        <v>45.185281182000004</v>
      </c>
      <c r="Z220" s="478">
        <f t="shared" si="91"/>
        <v>14.297241088000002</v>
      </c>
      <c r="AA220" s="465">
        <f t="shared" si="92"/>
        <v>786.20814054499999</v>
      </c>
      <c r="AB220" s="429">
        <f t="shared" si="93"/>
        <v>0.14380979340497529</v>
      </c>
      <c r="AC220" s="454">
        <f t="shared" si="94"/>
        <v>104.35294158948405</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10.418451457</v>
      </c>
      <c r="V221" s="475">
        <f t="shared" si="87"/>
        <v>165.43553846</v>
      </c>
      <c r="W221" s="460">
        <f t="shared" si="88"/>
        <v>345.74111896800002</v>
      </c>
      <c r="X221" s="476">
        <f t="shared" si="89"/>
        <v>982.89275519099999</v>
      </c>
      <c r="Y221" s="476">
        <f t="shared" si="90"/>
        <v>129.03972164199999</v>
      </c>
      <c r="Z221" s="478">
        <f t="shared" si="91"/>
        <v>37.441991080000001</v>
      </c>
      <c r="AA221" s="465">
        <f t="shared" si="92"/>
        <v>1670.9695767979999</v>
      </c>
      <c r="AB221" s="429">
        <f t="shared" si="93"/>
        <v>0.30564652950393267</v>
      </c>
      <c r="AC221" s="454">
        <f t="shared" si="94"/>
        <v>96.17936316218011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10.810958161</v>
      </c>
      <c r="V222" s="475">
        <f t="shared" si="87"/>
        <v>164.0939573</v>
      </c>
      <c r="W222" s="460">
        <f t="shared" si="88"/>
        <v>323.80970626199996</v>
      </c>
      <c r="X222" s="476">
        <f t="shared" si="89"/>
        <v>864.88141958599999</v>
      </c>
      <c r="Y222" s="476">
        <f t="shared" si="90"/>
        <v>118.04789390399999</v>
      </c>
      <c r="Z222" s="478">
        <f t="shared" si="91"/>
        <v>40.993441632</v>
      </c>
      <c r="AA222" s="465">
        <f t="shared" si="92"/>
        <v>1522.6373768449998</v>
      </c>
      <c r="AB222" s="429">
        <f t="shared" si="93"/>
        <v>0.27851424489573806</v>
      </c>
      <c r="AC222" s="454">
        <f t="shared" si="94"/>
        <v>95.028443851402912</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3.5326615799999996</v>
      </c>
      <c r="V223" s="475">
        <f t="shared" si="87"/>
        <v>45.503642130000003</v>
      </c>
      <c r="W223" s="460">
        <f t="shared" si="88"/>
        <v>99.85052280699999</v>
      </c>
      <c r="X223" s="476">
        <f t="shared" si="89"/>
        <v>303.06461027799998</v>
      </c>
      <c r="Y223" s="476">
        <f t="shared" si="90"/>
        <v>51.953298722</v>
      </c>
      <c r="Z223" s="478">
        <f t="shared" si="91"/>
        <v>19.449128088000002</v>
      </c>
      <c r="AA223" s="465">
        <f t="shared" si="92"/>
        <v>523.3538636049999</v>
      </c>
      <c r="AB223" s="429">
        <f t="shared" si="93"/>
        <v>9.5729625682275457E-2</v>
      </c>
      <c r="AC223" s="454">
        <f t="shared" si="94"/>
        <v>86.502021376582917</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12.587158884000001</v>
      </c>
      <c r="V225" s="475">
        <f t="shared" si="87"/>
        <v>175.58498288000001</v>
      </c>
      <c r="W225" s="460">
        <f t="shared" si="88"/>
        <v>266.43995386400002</v>
      </c>
      <c r="X225" s="476">
        <f t="shared" si="89"/>
        <v>606.89975990899995</v>
      </c>
      <c r="Y225" s="476">
        <f t="shared" si="90"/>
        <v>62.655599340000002</v>
      </c>
      <c r="Z225" s="478">
        <f t="shared" si="91"/>
        <v>22.727607240000001</v>
      </c>
      <c r="AA225" s="465">
        <f t="shared" si="92"/>
        <v>1146.895062117</v>
      </c>
      <c r="AB225" s="429">
        <f t="shared" si="93"/>
        <v>0.20978508544302177</v>
      </c>
      <c r="AC225" s="454">
        <f t="shared" si="94"/>
        <v>102.2033541525979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5.5238911069999999</v>
      </c>
      <c r="V226" s="475">
        <f t="shared" si="87"/>
        <v>79.823993700000003</v>
      </c>
      <c r="W226" s="460">
        <f t="shared" si="88"/>
        <v>119.886328667</v>
      </c>
      <c r="X226" s="476">
        <f t="shared" si="89"/>
        <v>275.66347750099999</v>
      </c>
      <c r="Y226" s="476">
        <f t="shared" si="90"/>
        <v>26.722895145999999</v>
      </c>
      <c r="Z226" s="478">
        <f t="shared" si="91"/>
        <v>8.1749801120000001</v>
      </c>
      <c r="AA226" s="465">
        <f t="shared" si="92"/>
        <v>515.79556623299993</v>
      </c>
      <c r="AB226" s="429">
        <f t="shared" si="93"/>
        <v>9.434709461002376E-2</v>
      </c>
      <c r="AC226" s="454">
        <f t="shared" si="94"/>
        <v>104.02742278617126</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5.1122286959999999</v>
      </c>
      <c r="V227" s="475">
        <f t="shared" si="87"/>
        <v>67.842207479999999</v>
      </c>
      <c r="W227" s="460">
        <f t="shared" si="88"/>
        <v>102.94173673700001</v>
      </c>
      <c r="X227" s="476">
        <f t="shared" si="89"/>
        <v>212.92185508</v>
      </c>
      <c r="Y227" s="476">
        <f t="shared" si="90"/>
        <v>20.485112042000001</v>
      </c>
      <c r="Z227" s="478">
        <f t="shared" si="91"/>
        <v>12.779457184</v>
      </c>
      <c r="AA227" s="465">
        <f t="shared" si="92"/>
        <v>422.08259721900004</v>
      </c>
      <c r="AB227" s="429">
        <f t="shared" si="93"/>
        <v>7.720552354472289E-2</v>
      </c>
      <c r="AC227" s="454">
        <f t="shared" si="94"/>
        <v>103.9427848089707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0.77768832200000004</v>
      </c>
      <c r="V228" s="475">
        <f t="shared" si="87"/>
        <v>13.267210229999998</v>
      </c>
      <c r="W228" s="460">
        <f t="shared" si="88"/>
        <v>24.878108815000001</v>
      </c>
      <c r="X228" s="476">
        <f t="shared" si="89"/>
        <v>70.000757255000011</v>
      </c>
      <c r="Y228" s="476">
        <f t="shared" si="90"/>
        <v>7.51314759</v>
      </c>
      <c r="Z228" s="478">
        <f t="shared" si="91"/>
        <v>1.267228976</v>
      </c>
      <c r="AA228" s="465">
        <f t="shared" si="92"/>
        <v>117.70414118800001</v>
      </c>
      <c r="AB228" s="429">
        <f t="shared" si="93"/>
        <v>2.152993253850375E-2</v>
      </c>
      <c r="AC228" s="454">
        <f t="shared" si="94"/>
        <v>102.54236499576963</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22.320214952000001</v>
      </c>
      <c r="V230" s="459">
        <f t="shared" si="87"/>
        <v>314.94278487000003</v>
      </c>
      <c r="W230" s="460">
        <f t="shared" si="88"/>
        <v>505.96240657199996</v>
      </c>
      <c r="X230" s="464">
        <f t="shared" si="89"/>
        <v>1113.7237200970001</v>
      </c>
      <c r="Y230" s="464">
        <f t="shared" si="90"/>
        <v>126.93041460000001</v>
      </c>
      <c r="Z230" s="478">
        <f t="shared" si="91"/>
        <v>49.995504103999998</v>
      </c>
      <c r="AA230" s="461">
        <f t="shared" si="92"/>
        <v>2133.875045195</v>
      </c>
      <c r="AB230" s="430">
        <f t="shared" si="93"/>
        <v>0.39031919612127308</v>
      </c>
      <c r="AC230" s="454">
        <f t="shared" si="94"/>
        <v>100.10027329169343</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15.855498281000001</v>
      </c>
      <c r="V231" s="459">
        <f t="shared" si="87"/>
        <v>221.46603013000001</v>
      </c>
      <c r="W231" s="460">
        <f t="shared" si="88"/>
        <v>364.18088239400004</v>
      </c>
      <c r="X231" s="464">
        <f t="shared" si="89"/>
        <v>790.23315270299997</v>
      </c>
      <c r="Y231" s="464">
        <f t="shared" si="90"/>
        <v>90.638542188000002</v>
      </c>
      <c r="Z231" s="478">
        <f t="shared" si="91"/>
        <v>39.688839215999998</v>
      </c>
      <c r="AA231" s="461">
        <f t="shared" si="92"/>
        <v>1522.0629449119999</v>
      </c>
      <c r="AB231" s="430">
        <f t="shared" si="93"/>
        <v>0.27840917229047007</v>
      </c>
      <c r="AC231" s="454">
        <f t="shared" si="94"/>
        <v>100.07290983665185</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23.666861100999999</v>
      </c>
      <c r="V232" s="459">
        <f t="shared" si="87"/>
        <v>365.86739593999999</v>
      </c>
      <c r="W232" s="460">
        <f t="shared" si="88"/>
        <v>623.12105274999999</v>
      </c>
      <c r="X232" s="464">
        <f t="shared" si="89"/>
        <v>1359.7268115289999</v>
      </c>
      <c r="Y232" s="464">
        <f t="shared" si="90"/>
        <v>153.50724316399999</v>
      </c>
      <c r="Z232" s="478">
        <f t="shared" si="91"/>
        <v>48.16389032</v>
      </c>
      <c r="AA232" s="461">
        <f t="shared" si="92"/>
        <v>2574.0532548040001</v>
      </c>
      <c r="AB232" s="430">
        <f t="shared" si="93"/>
        <v>0.4708346908366563</v>
      </c>
      <c r="AC232" s="454">
        <f t="shared" si="94"/>
        <v>101.28619730821389</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18.89645982</v>
      </c>
      <c r="V233" s="459">
        <f t="shared" si="87"/>
        <v>297.95697353999998</v>
      </c>
      <c r="W233" s="460">
        <f t="shared" si="88"/>
        <v>503.20267278400001</v>
      </c>
      <c r="X233" s="464">
        <f t="shared" si="89"/>
        <v>1088.3453067949999</v>
      </c>
      <c r="Y233" s="464">
        <f t="shared" si="90"/>
        <v>119.45758766799999</v>
      </c>
      <c r="Z233" s="478">
        <f t="shared" si="91"/>
        <v>35.093300423999999</v>
      </c>
      <c r="AA233" s="461">
        <f t="shared" si="92"/>
        <v>2062.9523010309999</v>
      </c>
      <c r="AB233" s="430">
        <f t="shared" si="93"/>
        <v>0.37734631443771721</v>
      </c>
      <c r="AC233" s="454">
        <f t="shared" si="94"/>
        <v>102.19673731084467</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4.7704012220000003</v>
      </c>
      <c r="V234" s="459">
        <f t="shared" si="87"/>
        <v>67.910422400000002</v>
      </c>
      <c r="W234" s="460">
        <f t="shared" si="88"/>
        <v>119.91837996599999</v>
      </c>
      <c r="X234" s="464">
        <f t="shared" si="89"/>
        <v>271.38150473400003</v>
      </c>
      <c r="Y234" s="464">
        <f t="shared" si="90"/>
        <v>34.049655496</v>
      </c>
      <c r="Z234" s="478">
        <f t="shared" si="91"/>
        <v>13.070589896000001</v>
      </c>
      <c r="AA234" s="461">
        <f t="shared" si="92"/>
        <v>511.10095371400007</v>
      </c>
      <c r="AB234" s="430">
        <f t="shared" si="93"/>
        <v>9.3488376388147082E-2</v>
      </c>
      <c r="AC234" s="454">
        <f t="shared" si="94"/>
        <v>97.770180826522008</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5.1723768950000002</v>
      </c>
      <c r="V235" s="459">
        <f t="shared" si="87"/>
        <v>79.243379250000004</v>
      </c>
      <c r="W235" s="460">
        <f t="shared" si="88"/>
        <v>158.6346083</v>
      </c>
      <c r="X235" s="464">
        <f t="shared" si="89"/>
        <v>420.10554002599997</v>
      </c>
      <c r="Y235" s="464">
        <f t="shared" si="90"/>
        <v>54.672862767999995</v>
      </c>
      <c r="Z235" s="478">
        <f t="shared" si="91"/>
        <v>9.519314584</v>
      </c>
      <c r="AA235" s="461">
        <f t="shared" si="92"/>
        <v>727.34808182299992</v>
      </c>
      <c r="AB235" s="430">
        <f t="shared" si="93"/>
        <v>0.13304336598189134</v>
      </c>
      <c r="AC235" s="454">
        <f t="shared" si="94"/>
        <v>96.379308125586348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5.5654870509999999</v>
      </c>
      <c r="V236" s="475">
        <f t="shared" si="87"/>
        <v>66.921648129999994</v>
      </c>
      <c r="W236" s="460">
        <f t="shared" si="88"/>
        <v>148.24259828000001</v>
      </c>
      <c r="X236" s="476">
        <f t="shared" si="89"/>
        <v>350.09927960699997</v>
      </c>
      <c r="Y236" s="476">
        <f t="shared" si="90"/>
        <v>44.745633996000002</v>
      </c>
      <c r="Z236" s="478">
        <f t="shared" si="91"/>
        <v>28.406683967999996</v>
      </c>
      <c r="AA236" s="465">
        <f t="shared" si="92"/>
        <v>643.98133103200007</v>
      </c>
      <c r="AB236" s="429">
        <f t="shared" si="93"/>
        <v>0.11779428041558443</v>
      </c>
      <c r="AC236" s="454">
        <f t="shared" si="94"/>
        <v>97.252754796027617</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2.7563232370000001</v>
      </c>
      <c r="V237" s="475">
        <f t="shared" si="87"/>
        <v>30.457306079999999</v>
      </c>
      <c r="W237" s="460">
        <f t="shared" si="88"/>
        <v>67.700086124999999</v>
      </c>
      <c r="X237" s="476">
        <f t="shared" si="89"/>
        <v>158.68958762400001</v>
      </c>
      <c r="Y237" s="476">
        <f t="shared" si="90"/>
        <v>19.878757583999999</v>
      </c>
      <c r="Z237" s="478">
        <f t="shared" si="91"/>
        <v>10.649181504</v>
      </c>
      <c r="AA237" s="465">
        <f t="shared" si="92"/>
        <v>290.13124215400001</v>
      </c>
      <c r="AB237" s="429">
        <f t="shared" si="93"/>
        <v>5.3069552250594475E-2</v>
      </c>
      <c r="AC237" s="454">
        <f t="shared" si="94"/>
        <v>97.192632445780575</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2.470046505</v>
      </c>
      <c r="V238" s="475">
        <f t="shared" si="87"/>
        <v>29.915337639999997</v>
      </c>
      <c r="W238" s="460">
        <f t="shared" si="88"/>
        <v>61.859036211000003</v>
      </c>
      <c r="X238" s="476">
        <f t="shared" si="89"/>
        <v>151.27945753699998</v>
      </c>
      <c r="Y238" s="476">
        <f t="shared" si="90"/>
        <v>19.487272334</v>
      </c>
      <c r="Z238" s="478">
        <f t="shared" si="91"/>
        <v>12.49374152</v>
      </c>
      <c r="AA238" s="465">
        <f t="shared" si="92"/>
        <v>277.50489174699999</v>
      </c>
      <c r="AB238" s="429">
        <f t="shared" si="93"/>
        <v>5.0759994832083405E-2</v>
      </c>
      <c r="AC238" s="454">
        <f t="shared" si="94"/>
        <v>96.635584497131561</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0.33911736800000003</v>
      </c>
      <c r="V239" s="475">
        <f t="shared" si="87"/>
        <v>6.5490044100000002</v>
      </c>
      <c r="W239" s="460">
        <f t="shared" si="88"/>
        <v>18.683477211</v>
      </c>
      <c r="X239" s="476">
        <f t="shared" si="89"/>
        <v>40.130234445999996</v>
      </c>
      <c r="Y239" s="476">
        <f t="shared" si="90"/>
        <v>5.3796044040000002</v>
      </c>
      <c r="Z239" s="478">
        <f t="shared" si="91"/>
        <v>5.2637609440000004</v>
      </c>
      <c r="AA239" s="465">
        <f t="shared" si="92"/>
        <v>76.345198783000001</v>
      </c>
      <c r="AB239" s="429">
        <f t="shared" si="93"/>
        <v>1.3964733635083227E-2</v>
      </c>
      <c r="AC239" s="454">
        <f t="shared" si="94"/>
        <v>99.804265531028591</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7.1316919649999999</v>
      </c>
      <c r="V240" s="475">
        <f t="shared" si="87"/>
        <v>111.61124819000001</v>
      </c>
      <c r="W240" s="460">
        <f t="shared" si="88"/>
        <v>179.15778471500002</v>
      </c>
      <c r="X240" s="476">
        <f t="shared" si="89"/>
        <v>407.04116889800002</v>
      </c>
      <c r="Y240" s="476">
        <f t="shared" si="90"/>
        <v>45.006800745999996</v>
      </c>
      <c r="Z240" s="478">
        <f t="shared" si="91"/>
        <v>31.787133455999999</v>
      </c>
      <c r="AA240" s="465">
        <f t="shared" si="92"/>
        <v>781.73582796999995</v>
      </c>
      <c r="AB240" s="429">
        <f t="shared" si="93"/>
        <v>0.14299173732760195</v>
      </c>
      <c r="AC240" s="454">
        <f t="shared" si="94"/>
        <v>101.95921925759075</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4.3248723980000001</v>
      </c>
      <c r="V243" s="475">
        <f t="shared" si="87"/>
        <v>46.314136310000002</v>
      </c>
      <c r="W243" s="460">
        <f t="shared" si="88"/>
        <v>76.532789108999992</v>
      </c>
      <c r="X243" s="476">
        <f t="shared" si="89"/>
        <v>132.03652002600001</v>
      </c>
      <c r="Y243" s="476">
        <f t="shared" si="90"/>
        <v>14.919009231999999</v>
      </c>
      <c r="Z243" s="478">
        <f t="shared" si="91"/>
        <v>18.217923984000002</v>
      </c>
      <c r="AA243" s="465">
        <f t="shared" si="92"/>
        <v>292.34525105900002</v>
      </c>
      <c r="AB243" s="429">
        <f t="shared" si="93"/>
        <v>5.3474529185842327E-2</v>
      </c>
      <c r="AC243" s="454">
        <f t="shared" si="94"/>
        <v>99.450847757100107</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8.741072076</v>
      </c>
      <c r="V244" s="475">
        <f t="shared" si="87"/>
        <v>117.37471452000001</v>
      </c>
      <c r="W244" s="460">
        <f t="shared" si="88"/>
        <v>194.835428592</v>
      </c>
      <c r="X244" s="476">
        <f t="shared" si="89"/>
        <v>408.503450708</v>
      </c>
      <c r="Y244" s="476">
        <f t="shared" si="90"/>
        <v>44.879888620000003</v>
      </c>
      <c r="Z244" s="478">
        <f t="shared" si="91"/>
        <v>32.490748992</v>
      </c>
      <c r="AA244" s="465">
        <f t="shared" si="92"/>
        <v>806.82530350800005</v>
      </c>
      <c r="AB244" s="429">
        <f t="shared" si="93"/>
        <v>0.14758099570294494</v>
      </c>
      <c r="AC244" s="454">
        <f t="shared" si="94"/>
        <v>101.39157937233266</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3.1025227879999999</v>
      </c>
      <c r="V245" s="450">
        <f t="shared" si="87"/>
        <v>37.869586149999996</v>
      </c>
      <c r="W245" s="451">
        <f t="shared" si="88"/>
        <v>59.855298517000001</v>
      </c>
      <c r="X245" s="456">
        <f t="shared" si="89"/>
        <v>106.93316561</v>
      </c>
      <c r="Y245" s="456">
        <f t="shared" si="90"/>
        <v>10.138662265999999</v>
      </c>
      <c r="Z245" s="487">
        <f t="shared" si="91"/>
        <v>13.260491816000002</v>
      </c>
      <c r="AA245" s="457">
        <f t="shared" si="92"/>
        <v>231.15972714700004</v>
      </c>
      <c r="AB245" s="522">
        <f t="shared" si="93"/>
        <v>4.2282737725809406E-2</v>
      </c>
      <c r="AC245" s="523">
        <f t="shared" si="94"/>
        <v>104.42208132603751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0.97181206899999995</v>
      </c>
      <c r="V246" s="459">
        <f t="shared" si="87"/>
        <v>9.6172798799999999</v>
      </c>
      <c r="W246" s="460">
        <f t="shared" si="88"/>
        <v>16.706867253999999</v>
      </c>
      <c r="X246" s="464">
        <f t="shared" si="89"/>
        <v>25.736317590000002</v>
      </c>
      <c r="Y246" s="464">
        <f t="shared" si="90"/>
        <v>3.1268625780000003</v>
      </c>
      <c r="Z246" s="478">
        <f t="shared" si="91"/>
        <v>4.391043904</v>
      </c>
      <c r="AA246" s="465">
        <f t="shared" si="92"/>
        <v>60.550183275000002</v>
      </c>
      <c r="AB246" s="429">
        <f t="shared" si="93"/>
        <v>1.107557769800622E-2</v>
      </c>
      <c r="AC246" s="524">
        <f t="shared" si="94"/>
        <v>97.782873528569226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1.1432817630000001</v>
      </c>
      <c r="V247" s="459">
        <f t="shared" si="87"/>
        <v>14.645389719999999</v>
      </c>
      <c r="W247" s="460">
        <f t="shared" si="88"/>
        <v>22.349850859</v>
      </c>
      <c r="X247" s="464">
        <f t="shared" si="89"/>
        <v>34.796170056999998</v>
      </c>
      <c r="Y247" s="464">
        <f t="shared" si="90"/>
        <v>4.8814539100000003</v>
      </c>
      <c r="Z247" s="478">
        <f t="shared" si="91"/>
        <v>5.7778757920000006</v>
      </c>
      <c r="AA247" s="465">
        <f t="shared" si="92"/>
        <v>83.594022101000007</v>
      </c>
      <c r="AB247" s="429">
        <f t="shared" si="93"/>
        <v>1.5290657051582222E-2</v>
      </c>
      <c r="AC247" s="524">
        <f t="shared" si="94"/>
        <v>96.048482996965063</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10.691562751999999</v>
      </c>
      <c r="V249" s="475">
        <f t="shared" si="87"/>
        <v>132.75730695999999</v>
      </c>
      <c r="W249" s="460">
        <f t="shared" si="88"/>
        <v>224.88161646999998</v>
      </c>
      <c r="X249" s="476">
        <f t="shared" si="89"/>
        <v>487.284292892</v>
      </c>
      <c r="Y249" s="476">
        <f t="shared" si="90"/>
        <v>54.223268018000006</v>
      </c>
      <c r="Z249" s="478">
        <f t="shared" si="91"/>
        <v>32.627242647999999</v>
      </c>
      <c r="AA249" s="465">
        <f t="shared" si="92"/>
        <v>942.46528973999989</v>
      </c>
      <c r="AB249" s="429">
        <f t="shared" si="93"/>
        <v>0.17239167546003289</v>
      </c>
      <c r="AC249" s="454">
        <f t="shared" si="94"/>
        <v>100.27830329197236</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31.411389665000002</v>
      </c>
      <c r="V250" s="475">
        <f t="shared" si="87"/>
        <v>455.63369922000004</v>
      </c>
      <c r="W250" s="460">
        <f t="shared" si="88"/>
        <v>782.59399567299999</v>
      </c>
      <c r="X250" s="476">
        <f t="shared" si="89"/>
        <v>1914.4854040670002</v>
      </c>
      <c r="Y250" s="476">
        <f t="shared" si="90"/>
        <v>218.57959916800002</v>
      </c>
      <c r="Z250" s="478">
        <f t="shared" si="91"/>
        <v>63.204444472000006</v>
      </c>
      <c r="AA250" s="465">
        <f t="shared" si="92"/>
        <v>3465.9085322650003</v>
      </c>
      <c r="AB250" s="429">
        <f t="shared" si="93"/>
        <v>0.63396900169471382</v>
      </c>
      <c r="AC250" s="454">
        <f t="shared" si="94"/>
        <v>100.06202449750936</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11.870560755</v>
      </c>
      <c r="V251" s="475">
        <f t="shared" si="87"/>
        <v>177.34353077999998</v>
      </c>
      <c r="W251" s="460">
        <f t="shared" si="88"/>
        <v>290.66161477499998</v>
      </c>
      <c r="X251" s="476">
        <f t="shared" si="89"/>
        <v>724.38651604500001</v>
      </c>
      <c r="Y251" s="476">
        <f t="shared" si="90"/>
        <v>88.106230585999995</v>
      </c>
      <c r="Z251" s="478">
        <f t="shared" si="91"/>
        <v>27.108418999999998</v>
      </c>
      <c r="AA251" s="465">
        <f t="shared" si="92"/>
        <v>1319.4768719409999</v>
      </c>
      <c r="AB251" s="429">
        <f t="shared" si="93"/>
        <v>0.24135300383043715</v>
      </c>
      <c r="AC251" s="454">
        <f t="shared" si="94"/>
        <v>98.154489905272001</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2.7659650170000001</v>
      </c>
      <c r="V252" s="475">
        <f t="shared" si="87"/>
        <v>36.500338400000004</v>
      </c>
      <c r="W252" s="460">
        <f t="shared" si="88"/>
        <v>59.397926720999997</v>
      </c>
      <c r="X252" s="476">
        <f t="shared" si="89"/>
        <v>136.81858259800001</v>
      </c>
      <c r="Y252" s="476">
        <f t="shared" si="90"/>
        <v>13.940410369999999</v>
      </c>
      <c r="Z252" s="478">
        <f t="shared" si="91"/>
        <v>10.282302679999999</v>
      </c>
      <c r="AA252" s="465">
        <f t="shared" si="92"/>
        <v>259.70552578600001</v>
      </c>
      <c r="AB252" s="429">
        <f t="shared" si="93"/>
        <v>4.7504211777208712E-2</v>
      </c>
      <c r="AC252" s="454">
        <f t="shared" si="94"/>
        <v>102.861822552012</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14.262267414</v>
      </c>
      <c r="V253" s="475">
        <f t="shared" si="87"/>
        <v>207.56148503000003</v>
      </c>
      <c r="W253" s="460">
        <f t="shared" si="88"/>
        <v>358.64785284999999</v>
      </c>
      <c r="X253" s="476">
        <f t="shared" si="89"/>
        <v>896.10137136999992</v>
      </c>
      <c r="Y253" s="476">
        <f t="shared" si="90"/>
        <v>100.15821651799999</v>
      </c>
      <c r="Z253" s="478">
        <f t="shared" si="91"/>
        <v>25.436868287999999</v>
      </c>
      <c r="AA253" s="465">
        <f t="shared" si="92"/>
        <v>1602.1680614699999</v>
      </c>
      <c r="AB253" s="429">
        <f t="shared" si="93"/>
        <v>0.29306165382659594</v>
      </c>
      <c r="AC253" s="454">
        <f t="shared" si="94"/>
        <v>100.60777818042448</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6.1797484999999996</v>
      </c>
      <c r="V255" s="475">
        <f t="shared" si="87"/>
        <v>91.482408430000007</v>
      </c>
      <c r="W255" s="460">
        <f t="shared" si="88"/>
        <v>152.223076432</v>
      </c>
      <c r="X255" s="476">
        <f t="shared" si="89"/>
        <v>330.25494032699999</v>
      </c>
      <c r="Y255" s="476">
        <f t="shared" si="90"/>
        <v>35.774965834</v>
      </c>
      <c r="Z255" s="478">
        <f t="shared" si="91"/>
        <v>22.214528856000001</v>
      </c>
      <c r="AA255" s="465">
        <f t="shared" si="92"/>
        <v>638.12966837900001</v>
      </c>
      <c r="AB255" s="429">
        <f t="shared" si="93"/>
        <v>0.11672391958642765</v>
      </c>
      <c r="AC255" s="454">
        <f t="shared" si="94"/>
        <v>102.35093601624176</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8.5136022960000002</v>
      </c>
      <c r="V256" s="475">
        <f t="shared" si="87"/>
        <v>117.83681238</v>
      </c>
      <c r="W256" s="460">
        <f t="shared" si="88"/>
        <v>202.950448295</v>
      </c>
      <c r="X256" s="476">
        <f t="shared" si="89"/>
        <v>460.46829775600003</v>
      </c>
      <c r="Y256" s="476">
        <f t="shared" si="90"/>
        <v>50.546314017999997</v>
      </c>
      <c r="Z256" s="478">
        <f t="shared" si="91"/>
        <v>31.518388928</v>
      </c>
      <c r="AA256" s="465">
        <f t="shared" si="92"/>
        <v>871.83386367300011</v>
      </c>
      <c r="AB256" s="429">
        <f t="shared" si="93"/>
        <v>0.15947208042308397</v>
      </c>
      <c r="AC256" s="454">
        <f t="shared" si="94"/>
        <v>101.5134231882288</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4.9170571679999995</v>
      </c>
      <c r="V257" s="475">
        <f t="shared" si="87"/>
        <v>72.256184750000003</v>
      </c>
      <c r="W257" s="460">
        <f t="shared" si="88"/>
        <v>124.94804941500001</v>
      </c>
      <c r="X257" s="476">
        <f t="shared" si="89"/>
        <v>283.41951532899998</v>
      </c>
      <c r="Y257" s="476">
        <f t="shared" si="90"/>
        <v>32.278174755999999</v>
      </c>
      <c r="Z257" s="478">
        <f t="shared" si="91"/>
        <v>15.338280984000001</v>
      </c>
      <c r="AA257" s="465">
        <f t="shared" si="92"/>
        <v>533.15726240200001</v>
      </c>
      <c r="AB257" s="429">
        <f t="shared" si="93"/>
        <v>9.7522820999085422E-2</v>
      </c>
      <c r="AC257" s="454">
        <f t="shared" si="94"/>
        <v>100.7820996721627</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1.1210385270000001</v>
      </c>
      <c r="V258" s="475">
        <f t="shared" si="87"/>
        <v>13.723886320000002</v>
      </c>
      <c r="W258" s="460">
        <f t="shared" si="88"/>
        <v>27.823260450999999</v>
      </c>
      <c r="X258" s="476">
        <f t="shared" si="89"/>
        <v>61.377816284000005</v>
      </c>
      <c r="Y258" s="476">
        <f t="shared" si="90"/>
        <v>6.1726786220000003</v>
      </c>
      <c r="Z258" s="478">
        <f t="shared" si="91"/>
        <v>4.9012864160000005</v>
      </c>
      <c r="AA258" s="465">
        <f t="shared" si="92"/>
        <v>115.11996662000001</v>
      </c>
      <c r="AB258" s="429">
        <f t="shared" si="93"/>
        <v>2.1057246500823124E-2</v>
      </c>
      <c r="AC258" s="454">
        <f t="shared" si="94"/>
        <v>104.11334007730242</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1.2947306920000001</v>
      </c>
      <c r="V259" s="475">
        <f t="shared" si="87"/>
        <v>13.314003510000001</v>
      </c>
      <c r="W259" s="460">
        <f t="shared" si="88"/>
        <v>22.466191866999999</v>
      </c>
      <c r="X259" s="476">
        <f t="shared" si="89"/>
        <v>42.883864066999998</v>
      </c>
      <c r="Y259" s="476">
        <f t="shared" si="90"/>
        <v>4.7130977300000003</v>
      </c>
      <c r="Z259" s="478">
        <f t="shared" si="91"/>
        <v>4.2995708080000004</v>
      </c>
      <c r="AA259" s="465">
        <f t="shared" si="92"/>
        <v>88.971458674000004</v>
      </c>
      <c r="AB259" s="429">
        <f t="shared" si="93"/>
        <v>1.6274274496798975E-2</v>
      </c>
      <c r="AC259" s="454">
        <f t="shared" si="94"/>
        <v>99.327875004141148</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0.26956775499999996</v>
      </c>
      <c r="V260" s="475">
        <f t="shared" si="87"/>
        <v>4.40609465</v>
      </c>
      <c r="W260" s="460">
        <f t="shared" si="88"/>
        <v>8.5207967250000003</v>
      </c>
      <c r="X260" s="476">
        <f t="shared" si="89"/>
        <v>18.961209982</v>
      </c>
      <c r="Y260" s="476">
        <f t="shared" si="90"/>
        <v>2.0941897699999998</v>
      </c>
      <c r="Z260" s="478">
        <f t="shared" si="91"/>
        <v>0.69941819999999999</v>
      </c>
      <c r="AA260" s="465">
        <f t="shared" si="92"/>
        <v>34.951277081999997</v>
      </c>
      <c r="AB260" s="429">
        <f t="shared" si="93"/>
        <v>6.3931364700932861E-3</v>
      </c>
      <c r="AC260" s="454">
        <f t="shared" si="94"/>
        <v>102.79241368598197</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29.936016785</v>
      </c>
      <c r="V262" s="475">
        <f t="shared" si="87"/>
        <v>390.9763878</v>
      </c>
      <c r="W262" s="460">
        <f t="shared" si="88"/>
        <v>648.56641647000004</v>
      </c>
      <c r="X262" s="476">
        <f t="shared" si="89"/>
        <v>1441.2395364889999</v>
      </c>
      <c r="Y262" s="476">
        <f t="shared" si="90"/>
        <v>154.82825482199999</v>
      </c>
      <c r="Z262" s="478">
        <f t="shared" si="91"/>
        <v>54.484450383999999</v>
      </c>
      <c r="AA262" s="465">
        <f t="shared" si="92"/>
        <v>2720.0310627499998</v>
      </c>
      <c r="AB262" s="429">
        <f t="shared" si="93"/>
        <v>0.49753632023961952</v>
      </c>
      <c r="AC262" s="454">
        <f t="shared" si="94"/>
        <v>101.1700145477201</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43.666291996000005</v>
      </c>
      <c r="V263" s="475">
        <f t="shared" si="87"/>
        <v>613.40777344000003</v>
      </c>
      <c r="W263" s="460">
        <f t="shared" si="88"/>
        <v>1005.607795675</v>
      </c>
      <c r="X263" s="476">
        <f t="shared" si="89"/>
        <v>2346.1890053520001</v>
      </c>
      <c r="Y263" s="476">
        <f t="shared" si="90"/>
        <v>268.24031169199998</v>
      </c>
      <c r="Z263" s="478">
        <f t="shared" si="91"/>
        <v>81.045386136000005</v>
      </c>
      <c r="AA263" s="465">
        <f t="shared" si="92"/>
        <v>4358.1565642910009</v>
      </c>
      <c r="AB263" s="429">
        <f t="shared" si="93"/>
        <v>0.79717515351948065</v>
      </c>
      <c r="AC263" s="454">
        <f t="shared" si="94"/>
        <v>99.761920471840938</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48.091570003999998</v>
      </c>
      <c r="V264" s="475">
        <f t="shared" si="87"/>
        <v>663.89421574999994</v>
      </c>
      <c r="W264" s="460">
        <f t="shared" si="88"/>
        <v>1057.915195092</v>
      </c>
      <c r="X264" s="476">
        <f t="shared" si="89"/>
        <v>2373.9899324779999</v>
      </c>
      <c r="Y264" s="476">
        <f t="shared" si="90"/>
        <v>264.98282319600003</v>
      </c>
      <c r="Z264" s="478">
        <f t="shared" si="91"/>
        <v>84.534397584000004</v>
      </c>
      <c r="AA264" s="465">
        <f t="shared" si="92"/>
        <v>4493.4081341039991</v>
      </c>
      <c r="AB264" s="429">
        <f t="shared" si="93"/>
        <v>0.82191478582476662</v>
      </c>
      <c r="AC264" s="454">
        <f t="shared" si="94"/>
        <v>100.29529205399666</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28.776879303000001</v>
      </c>
      <c r="V265" s="475">
        <f t="shared" ref="V265:V328" si="109">IFERROR(V$5*I265,"")</f>
        <v>371.03240092999999</v>
      </c>
      <c r="W265" s="460">
        <f t="shared" ref="W265:W328" si="110">IFERROR(W$5*K265,"")</f>
        <v>639.37610526999993</v>
      </c>
      <c r="X265" s="476">
        <f t="shared" ref="X265:X328" si="111">IFERROR(X$5*M265,"")</f>
        <v>1581.918016117</v>
      </c>
      <c r="Y265" s="476">
        <f t="shared" ref="Y265:Y328" si="112">IFERROR(Y$5*O265,"")</f>
        <v>186.444087228</v>
      </c>
      <c r="Z265" s="478">
        <f t="shared" ref="Z265:Z328" si="113">IFERROR(Z$5*Q265,"")</f>
        <v>61.661827031999998</v>
      </c>
      <c r="AA265" s="465">
        <f t="shared" ref="AA265:AA328" si="114">IFERROR(SUM(U265:Z265),"")</f>
        <v>2869.2093158800003</v>
      </c>
      <c r="AB265" s="429">
        <f t="shared" ref="AB265:AB328" si="115">IF(OR(AA265="", AA265=0), "", AA265/$AA$5)</f>
        <v>0.52482336123651008</v>
      </c>
      <c r="AC265" s="454">
        <f t="shared" ref="AC265:AC328" si="116">IF(OR(AB265="", AB265=0), "", IF(AN265&gt;0, AB265/AN265*100, ""))</f>
        <v>98.330380727819247</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8.2189008949999991</v>
      </c>
      <c r="V266" s="475">
        <f t="shared" si="109"/>
        <v>107.45860134</v>
      </c>
      <c r="W266" s="460">
        <f t="shared" si="110"/>
        <v>173.42044635299999</v>
      </c>
      <c r="X266" s="476">
        <f t="shared" si="111"/>
        <v>363.03732332699997</v>
      </c>
      <c r="Y266" s="476">
        <f t="shared" si="112"/>
        <v>41.012905308000001</v>
      </c>
      <c r="Z266" s="478">
        <f t="shared" si="113"/>
        <v>25.172338463999999</v>
      </c>
      <c r="AA266" s="465">
        <f t="shared" si="114"/>
        <v>718.3205156869999</v>
      </c>
      <c r="AB266" s="429">
        <f t="shared" si="115"/>
        <v>0.13139208262063287</v>
      </c>
      <c r="AC266" s="454">
        <f t="shared" si="116"/>
        <v>100.14754381642432</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6.9678243030000004</v>
      </c>
      <c r="V267" s="475">
        <f t="shared" si="109"/>
        <v>90.53785757</v>
      </c>
      <c r="W267" s="460">
        <f t="shared" si="110"/>
        <v>145.721866304</v>
      </c>
      <c r="X267" s="476">
        <f t="shared" si="111"/>
        <v>349.46585491500002</v>
      </c>
      <c r="Y267" s="476">
        <f t="shared" si="112"/>
        <v>40.975945384000006</v>
      </c>
      <c r="Z267" s="478">
        <f t="shared" si="113"/>
        <v>13.074288447999999</v>
      </c>
      <c r="AA267" s="465">
        <f t="shared" si="114"/>
        <v>646.74363692400004</v>
      </c>
      <c r="AB267" s="429">
        <f t="shared" si="115"/>
        <v>0.11829954946478874</v>
      </c>
      <c r="AC267" s="454">
        <f t="shared" si="116"/>
        <v>98.281705567173901</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7.398227297</v>
      </c>
      <c r="V269" s="475">
        <f t="shared" si="109"/>
        <v>93.081462439999996</v>
      </c>
      <c r="W269" s="460">
        <f t="shared" si="110"/>
        <v>160.786318924</v>
      </c>
      <c r="X269" s="476">
        <f t="shared" si="111"/>
        <v>395.55888731600004</v>
      </c>
      <c r="Y269" s="476">
        <f t="shared" si="112"/>
        <v>40.584441552000001</v>
      </c>
      <c r="Z269" s="478">
        <f t="shared" si="113"/>
        <v>16.941801448</v>
      </c>
      <c r="AA269" s="465">
        <f t="shared" si="114"/>
        <v>714.35113897700012</v>
      </c>
      <c r="AB269" s="429">
        <f t="shared" si="115"/>
        <v>0.13066602139692704</v>
      </c>
      <c r="AC269" s="454">
        <f t="shared" si="116"/>
        <v>102.17341781657004</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23.141296830000002</v>
      </c>
      <c r="V270" s="475">
        <f t="shared" si="109"/>
        <v>349.97690618000001</v>
      </c>
      <c r="W270" s="460">
        <f t="shared" si="110"/>
        <v>619.79580364799995</v>
      </c>
      <c r="X270" s="476">
        <f t="shared" si="111"/>
        <v>1589.3596959250001</v>
      </c>
      <c r="Y270" s="476">
        <f t="shared" si="112"/>
        <v>187.21127965400001</v>
      </c>
      <c r="Z270" s="478">
        <f t="shared" si="113"/>
        <v>54.586403455999999</v>
      </c>
      <c r="AA270" s="465">
        <f t="shared" si="114"/>
        <v>2824.0713856930001</v>
      </c>
      <c r="AB270" s="429">
        <f t="shared" si="115"/>
        <v>0.51656692622882749</v>
      </c>
      <c r="AC270" s="454">
        <f t="shared" si="116"/>
        <v>99.345557652102784</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22.916083387</v>
      </c>
      <c r="V271" s="475">
        <f t="shared" si="109"/>
        <v>361.50622464000003</v>
      </c>
      <c r="W271" s="460">
        <f t="shared" si="110"/>
        <v>619.20872399400002</v>
      </c>
      <c r="X271" s="476">
        <f t="shared" si="111"/>
        <v>1519.6737260769999</v>
      </c>
      <c r="Y271" s="476">
        <f t="shared" si="112"/>
        <v>177.053202132</v>
      </c>
      <c r="Z271" s="478">
        <f t="shared" si="113"/>
        <v>60.684907711999998</v>
      </c>
      <c r="AA271" s="465">
        <f t="shared" si="114"/>
        <v>2761.0428679420002</v>
      </c>
      <c r="AB271" s="429">
        <f t="shared" si="115"/>
        <v>0.50503802230510342</v>
      </c>
      <c r="AC271" s="454">
        <f t="shared" si="116"/>
        <v>100.06587607938367</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9.6573279159999998</v>
      </c>
      <c r="V272" s="475">
        <f t="shared" si="109"/>
        <v>129.26500451999999</v>
      </c>
      <c r="W272" s="460">
        <f t="shared" si="110"/>
        <v>267.36244262700001</v>
      </c>
      <c r="X272" s="476">
        <f t="shared" si="111"/>
        <v>764.97344007799995</v>
      </c>
      <c r="Y272" s="476">
        <f t="shared" si="112"/>
        <v>100.70366993799999</v>
      </c>
      <c r="Z272" s="478">
        <f t="shared" si="113"/>
        <v>23.906659712</v>
      </c>
      <c r="AA272" s="465">
        <f t="shared" si="114"/>
        <v>1295.868544791</v>
      </c>
      <c r="AB272" s="429">
        <f t="shared" si="115"/>
        <v>0.23703467071355405</v>
      </c>
      <c r="AC272" s="454">
        <f t="shared" si="116"/>
        <v>95.130767436529297</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6.4061879629999998</v>
      </c>
      <c r="V273" s="475">
        <f t="shared" si="109"/>
        <v>83.209909210000006</v>
      </c>
      <c r="W273" s="460">
        <f t="shared" si="110"/>
        <v>147.86715703900001</v>
      </c>
      <c r="X273" s="476">
        <f t="shared" si="111"/>
        <v>306.11814773200001</v>
      </c>
      <c r="Y273" s="476">
        <f t="shared" si="112"/>
        <v>34.337253674000003</v>
      </c>
      <c r="Z273" s="478">
        <f t="shared" si="113"/>
        <v>30.531488104000005</v>
      </c>
      <c r="AA273" s="465">
        <f t="shared" si="114"/>
        <v>608.47014372199999</v>
      </c>
      <c r="AB273" s="429">
        <f t="shared" si="115"/>
        <v>0.11129872758770806</v>
      </c>
      <c r="AC273" s="454">
        <f t="shared" si="116"/>
        <v>101.19551984272957</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2.6190132449999997</v>
      </c>
      <c r="V274" s="475">
        <f t="shared" si="109"/>
        <v>35.053414689999997</v>
      </c>
      <c r="W274" s="460">
        <f t="shared" si="110"/>
        <v>63.079086259</v>
      </c>
      <c r="X274" s="476">
        <f t="shared" si="111"/>
        <v>152.52025744300002</v>
      </c>
      <c r="Y274" s="476">
        <f t="shared" si="112"/>
        <v>19.489440886000001</v>
      </c>
      <c r="Z274" s="478">
        <f t="shared" si="113"/>
        <v>8.9569314640000002</v>
      </c>
      <c r="AA274" s="465">
        <f t="shared" si="114"/>
        <v>281.71814398700002</v>
      </c>
      <c r="AB274" s="429">
        <f t="shared" si="115"/>
        <v>5.1530664713188221E-2</v>
      </c>
      <c r="AC274" s="454">
        <f t="shared" si="116"/>
        <v>96.713800748081027</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1.8799000080000001</v>
      </c>
      <c r="V276" s="475">
        <f t="shared" si="109"/>
        <v>20.191508089999999</v>
      </c>
      <c r="W276" s="460">
        <f t="shared" si="110"/>
        <v>32.708559051000002</v>
      </c>
      <c r="X276" s="476">
        <f t="shared" si="111"/>
        <v>61.958972602000003</v>
      </c>
      <c r="Y276" s="476">
        <f t="shared" si="112"/>
        <v>6.4699485679999995</v>
      </c>
      <c r="Z276" s="478">
        <f t="shared" si="113"/>
        <v>6.0920614559999997</v>
      </c>
      <c r="AA276" s="465">
        <f t="shared" si="114"/>
        <v>129.30094977500002</v>
      </c>
      <c r="AB276" s="429">
        <f t="shared" si="115"/>
        <v>2.3651170619169565E-2</v>
      </c>
      <c r="AC276" s="454">
        <f t="shared" si="116"/>
        <v>100.69172453370297</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30.190558891999999</v>
      </c>
      <c r="V277" s="475">
        <f t="shared" si="109"/>
        <v>436.45841868999997</v>
      </c>
      <c r="W277" s="460">
        <f t="shared" si="110"/>
        <v>705.69507523899995</v>
      </c>
      <c r="X277" s="476">
        <f t="shared" si="111"/>
        <v>1670.218841293</v>
      </c>
      <c r="Y277" s="476">
        <f t="shared" si="112"/>
        <v>192.20277519000001</v>
      </c>
      <c r="Z277" s="478">
        <f t="shared" si="113"/>
        <v>51.627902039999995</v>
      </c>
      <c r="AA277" s="465">
        <f t="shared" si="114"/>
        <v>3086.3935713440001</v>
      </c>
      <c r="AB277" s="429">
        <f t="shared" si="115"/>
        <v>0.56454976611377361</v>
      </c>
      <c r="AC277" s="454">
        <f t="shared" si="116"/>
        <v>99.628988937734704</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33.680440929</v>
      </c>
      <c r="V278" s="475">
        <f t="shared" si="109"/>
        <v>467.44042064999996</v>
      </c>
      <c r="W278" s="460">
        <f t="shared" si="110"/>
        <v>734.35393486000009</v>
      </c>
      <c r="X278" s="476">
        <f t="shared" si="111"/>
        <v>1687.5931362370002</v>
      </c>
      <c r="Y278" s="476">
        <f t="shared" si="112"/>
        <v>188.14761555000001</v>
      </c>
      <c r="Z278" s="478">
        <f t="shared" si="113"/>
        <v>51.453494247999998</v>
      </c>
      <c r="AA278" s="465">
        <f t="shared" si="114"/>
        <v>3162.669042474</v>
      </c>
      <c r="AB278" s="429">
        <f t="shared" si="115"/>
        <v>0.5785017454680812</v>
      </c>
      <c r="AC278" s="454">
        <f t="shared" si="116"/>
        <v>100.16228584440181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9.2394977039999997</v>
      </c>
      <c r="V279" s="475">
        <f t="shared" si="109"/>
        <v>114.26277575000002</v>
      </c>
      <c r="W279" s="460">
        <f t="shared" si="110"/>
        <v>189.59039194900001</v>
      </c>
      <c r="X279" s="476">
        <f t="shared" si="111"/>
        <v>490.53266396699996</v>
      </c>
      <c r="Y279" s="476">
        <f t="shared" si="112"/>
        <v>59.225255864000005</v>
      </c>
      <c r="Z279" s="478">
        <f t="shared" si="113"/>
        <v>17.308328544000002</v>
      </c>
      <c r="AA279" s="465">
        <f t="shared" si="114"/>
        <v>880.15891377799994</v>
      </c>
      <c r="AB279" s="429">
        <f t="shared" si="115"/>
        <v>0.16099486258972012</v>
      </c>
      <c r="AC279" s="454">
        <f t="shared" si="116"/>
        <v>96.933127502220344</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2.0314745479999998</v>
      </c>
      <c r="V280" s="475">
        <f t="shared" si="109"/>
        <v>25.263506379999999</v>
      </c>
      <c r="W280" s="460">
        <f t="shared" si="110"/>
        <v>40.280390513999997</v>
      </c>
      <c r="X280" s="476">
        <f t="shared" si="111"/>
        <v>70.918366036999998</v>
      </c>
      <c r="Y280" s="476">
        <f t="shared" si="112"/>
        <v>8.5228452220000008</v>
      </c>
      <c r="Z280" s="478">
        <f t="shared" si="113"/>
        <v>5.3417625040000001</v>
      </c>
      <c r="AA280" s="465">
        <f t="shared" si="114"/>
        <v>152.35834520500001</v>
      </c>
      <c r="AB280" s="429">
        <f t="shared" si="115"/>
        <v>2.7868729688128775E-2</v>
      </c>
      <c r="AC280" s="454">
        <f t="shared" si="116"/>
        <v>98.591698550630454</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56.708199928999996</v>
      </c>
      <c r="V283" s="475">
        <f t="shared" si="109"/>
        <v>759.57442663999996</v>
      </c>
      <c r="W283" s="460">
        <f t="shared" si="110"/>
        <v>1229.70935192</v>
      </c>
      <c r="X283" s="476">
        <f t="shared" si="111"/>
        <v>2841.8663711199997</v>
      </c>
      <c r="Y283" s="476">
        <f t="shared" si="112"/>
        <v>318.227761628</v>
      </c>
      <c r="Z283" s="478">
        <f t="shared" si="113"/>
        <v>103.19557383199999</v>
      </c>
      <c r="AA283" s="465">
        <f t="shared" si="114"/>
        <v>5309.2816850689996</v>
      </c>
      <c r="AB283" s="429">
        <f t="shared" si="115"/>
        <v>0.97115084782677874</v>
      </c>
      <c r="AC283" s="454">
        <f t="shared" si="116"/>
        <v>99.962173354363898</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1.5724921900000002</v>
      </c>
      <c r="V284" s="475">
        <f t="shared" si="109"/>
        <v>19.727647739999998</v>
      </c>
      <c r="W284" s="460">
        <f t="shared" si="110"/>
        <v>26.553512328</v>
      </c>
      <c r="X284" s="476">
        <f t="shared" si="111"/>
        <v>54.368377293000002</v>
      </c>
      <c r="Y284" s="476">
        <f t="shared" si="112"/>
        <v>5.0286878980000003</v>
      </c>
      <c r="Z284" s="478">
        <f t="shared" si="113"/>
        <v>0.54806970399999999</v>
      </c>
      <c r="AA284" s="465">
        <f t="shared" si="114"/>
        <v>107.79878715299999</v>
      </c>
      <c r="AB284" s="429">
        <f t="shared" si="115"/>
        <v>1.9718088010426193E-2</v>
      </c>
      <c r="AC284" s="454">
        <f t="shared" si="116"/>
        <v>102.84716864874324</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2.9976001380000001</v>
      </c>
      <c r="V287" s="475">
        <f t="shared" si="109"/>
        <v>39.578109670000003</v>
      </c>
      <c r="W287" s="460">
        <f t="shared" si="110"/>
        <v>47.323279885000005</v>
      </c>
      <c r="X287" s="476">
        <f t="shared" si="111"/>
        <v>109.737541764</v>
      </c>
      <c r="Y287" s="476">
        <f t="shared" si="112"/>
        <v>12.065757802</v>
      </c>
      <c r="Z287" s="478">
        <f t="shared" si="113"/>
        <v>0.91760624800000001</v>
      </c>
      <c r="AA287" s="465">
        <f t="shared" si="114"/>
        <v>212.619895507</v>
      </c>
      <c r="AB287" s="429">
        <f t="shared" si="115"/>
        <v>3.8891511890799341E-2</v>
      </c>
      <c r="AC287" s="454">
        <f t="shared" si="116"/>
        <v>98.149740172820486</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2.7863403130000002</v>
      </c>
      <c r="V288" s="475">
        <f t="shared" si="109"/>
        <v>37.362470139999999</v>
      </c>
      <c r="W288" s="460">
        <f t="shared" si="110"/>
        <v>61.294072041999996</v>
      </c>
      <c r="X288" s="476">
        <f t="shared" si="111"/>
        <v>150.525252416</v>
      </c>
      <c r="Y288" s="476">
        <f t="shared" si="112"/>
        <v>16.146574946000001</v>
      </c>
      <c r="Z288" s="478">
        <f t="shared" si="113"/>
        <v>1.74902936</v>
      </c>
      <c r="AA288" s="465">
        <f t="shared" si="114"/>
        <v>269.86373921699999</v>
      </c>
      <c r="AB288" s="429">
        <f t="shared" si="115"/>
        <v>4.9362308252606547E-2</v>
      </c>
      <c r="AC288" s="454">
        <f t="shared" si="116"/>
        <v>100.80436584389358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6.5931173090000001</v>
      </c>
      <c r="V289" s="475">
        <f t="shared" si="109"/>
        <v>97.46906555999999</v>
      </c>
      <c r="W289" s="460">
        <f t="shared" si="110"/>
        <v>156.31980056699999</v>
      </c>
      <c r="X289" s="476">
        <f t="shared" si="111"/>
        <v>461.46157796400001</v>
      </c>
      <c r="Y289" s="476">
        <f t="shared" si="112"/>
        <v>57.286872252000002</v>
      </c>
      <c r="Z289" s="478">
        <f t="shared" si="113"/>
        <v>3.1363396479999999</v>
      </c>
      <c r="AA289" s="465">
        <f t="shared" si="114"/>
        <v>782.26677329999995</v>
      </c>
      <c r="AB289" s="429">
        <f t="shared" si="115"/>
        <v>0.14308885555149076</v>
      </c>
      <c r="AC289" s="454">
        <f t="shared" si="116"/>
        <v>96.272952977470069</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9.4278769159999989</v>
      </c>
      <c r="V290" s="475">
        <f t="shared" si="109"/>
        <v>128.21251912</v>
      </c>
      <c r="W290" s="460">
        <f t="shared" si="110"/>
        <v>203.550304377</v>
      </c>
      <c r="X290" s="476">
        <f t="shared" si="111"/>
        <v>507.52422904400004</v>
      </c>
      <c r="Y290" s="476">
        <f t="shared" si="112"/>
        <v>61.160482492</v>
      </c>
      <c r="Z290" s="478">
        <f t="shared" si="113"/>
        <v>19.166721391999999</v>
      </c>
      <c r="AA290" s="465">
        <f t="shared" si="114"/>
        <v>929.04213334100007</v>
      </c>
      <c r="AB290" s="429">
        <f t="shared" si="115"/>
        <v>0.16993636973495521</v>
      </c>
      <c r="AC290" s="454">
        <f t="shared" si="116"/>
        <v>97.64051842503892</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37.195065323999998</v>
      </c>
      <c r="V291" s="475">
        <f t="shared" si="109"/>
        <v>487.37783550999995</v>
      </c>
      <c r="W291" s="460">
        <f t="shared" si="110"/>
        <v>798.51254312900005</v>
      </c>
      <c r="X291" s="476">
        <f t="shared" si="111"/>
        <v>1691.7513958909999</v>
      </c>
      <c r="Y291" s="476">
        <f t="shared" si="112"/>
        <v>179.34031250799998</v>
      </c>
      <c r="Z291" s="478">
        <f t="shared" si="113"/>
        <v>79.030303144000001</v>
      </c>
      <c r="AA291" s="465">
        <f t="shared" si="114"/>
        <v>3273.2074555059994</v>
      </c>
      <c r="AB291" s="429">
        <f t="shared" si="115"/>
        <v>0.59872095399780489</v>
      </c>
      <c r="AC291" s="454">
        <f t="shared" si="116"/>
        <v>101.69604626261253</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54.799066364999995</v>
      </c>
      <c r="V294" s="475">
        <f t="shared" si="109"/>
        <v>736.20078038000008</v>
      </c>
      <c r="W294" s="460">
        <f t="shared" si="110"/>
        <v>1190.8440445649999</v>
      </c>
      <c r="X294" s="476">
        <f t="shared" si="111"/>
        <v>2777.8232533339997</v>
      </c>
      <c r="Y294" s="476">
        <f t="shared" si="112"/>
        <v>310.96916168399997</v>
      </c>
      <c r="Z294" s="478">
        <f t="shared" si="113"/>
        <v>93.994188287999989</v>
      </c>
      <c r="AA294" s="465">
        <f t="shared" si="114"/>
        <v>5164.6304946159999</v>
      </c>
      <c r="AB294" s="429">
        <f t="shared" si="115"/>
        <v>0.94469187755917317</v>
      </c>
      <c r="AC294" s="454">
        <f t="shared" si="116"/>
        <v>99.933363887901592</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49.777642563000001</v>
      </c>
      <c r="V295" s="475">
        <f t="shared" si="109"/>
        <v>679.32506375999992</v>
      </c>
      <c r="W295" s="460">
        <f t="shared" si="110"/>
        <v>1101.0475709309999</v>
      </c>
      <c r="X295" s="476">
        <f t="shared" si="111"/>
        <v>2559.7344238279998</v>
      </c>
      <c r="Y295" s="476">
        <f t="shared" si="112"/>
        <v>289.81227350400002</v>
      </c>
      <c r="Z295" s="478">
        <f t="shared" si="113"/>
        <v>87.831774264000003</v>
      </c>
      <c r="AA295" s="465">
        <f t="shared" si="114"/>
        <v>4767.5287488499989</v>
      </c>
      <c r="AB295" s="429">
        <f t="shared" si="115"/>
        <v>0.87205574334186919</v>
      </c>
      <c r="AC295" s="454">
        <f t="shared" si="116"/>
        <v>99.76684501504171</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26.137875914000002</v>
      </c>
      <c r="V298" s="475">
        <f t="shared" si="109"/>
        <v>375.94631706000001</v>
      </c>
      <c r="W298" s="460">
        <f t="shared" si="110"/>
        <v>615.21860270499997</v>
      </c>
      <c r="X298" s="476">
        <f t="shared" si="111"/>
        <v>1517.3314871749999</v>
      </c>
      <c r="Y298" s="476">
        <f t="shared" si="112"/>
        <v>185.95810501000003</v>
      </c>
      <c r="Z298" s="478">
        <f t="shared" si="113"/>
        <v>45.559332935999997</v>
      </c>
      <c r="AA298" s="465">
        <f t="shared" si="114"/>
        <v>2766.1517208</v>
      </c>
      <c r="AB298" s="429">
        <f t="shared" si="115"/>
        <v>0.50597251157856227</v>
      </c>
      <c r="AC298" s="454">
        <f t="shared" si="116"/>
        <v>97.624131854738991</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14.242904971</v>
      </c>
      <c r="V299" s="475">
        <f t="shared" si="109"/>
        <v>215.59344110000001</v>
      </c>
      <c r="W299" s="460">
        <f t="shared" si="110"/>
        <v>363.10787783199999</v>
      </c>
      <c r="X299" s="476">
        <f t="shared" si="111"/>
        <v>837.12558101599996</v>
      </c>
      <c r="Y299" s="476">
        <f t="shared" si="112"/>
        <v>101.034306962</v>
      </c>
      <c r="Z299" s="478">
        <f t="shared" si="113"/>
        <v>33.215957840000002</v>
      </c>
      <c r="AA299" s="465">
        <f t="shared" si="114"/>
        <v>1564.3200697210002</v>
      </c>
      <c r="AB299" s="429">
        <f t="shared" si="115"/>
        <v>0.28613866283537592</v>
      </c>
      <c r="AC299" s="454">
        <f t="shared" si="116"/>
        <v>98.952976822047205</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6.9579042790000001</v>
      </c>
      <c r="V302" s="475">
        <f t="shared" si="109"/>
        <v>93.612022490000001</v>
      </c>
      <c r="W302" s="460">
        <f t="shared" si="110"/>
        <v>159.39612471300001</v>
      </c>
      <c r="X302" s="476">
        <f t="shared" si="111"/>
        <v>297.79452747300002</v>
      </c>
      <c r="Y302" s="476">
        <f t="shared" si="112"/>
        <v>41.012736113999999</v>
      </c>
      <c r="Z302" s="478">
        <f t="shared" si="113"/>
        <v>34.155950607999998</v>
      </c>
      <c r="AA302" s="465">
        <f t="shared" si="114"/>
        <v>632.92926567699999</v>
      </c>
      <c r="AB302" s="429">
        <f t="shared" si="115"/>
        <v>0.11577268441137735</v>
      </c>
      <c r="AC302" s="454">
        <f t="shared" si="116"/>
        <v>96.185209592175923</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12.598666184999999</v>
      </c>
      <c r="V303" s="475">
        <f t="shared" si="109"/>
        <v>151.28869878</v>
      </c>
      <c r="W303" s="460">
        <f t="shared" si="110"/>
        <v>260.23640004599997</v>
      </c>
      <c r="X303" s="476">
        <f t="shared" si="111"/>
        <v>526.00538728100003</v>
      </c>
      <c r="Y303" s="476">
        <f t="shared" si="112"/>
        <v>66.959010587999998</v>
      </c>
      <c r="Z303" s="478">
        <f t="shared" si="113"/>
        <v>37.120849375999995</v>
      </c>
      <c r="AA303" s="465">
        <f t="shared" si="114"/>
        <v>1054.2090122560001</v>
      </c>
      <c r="AB303" s="429">
        <f t="shared" si="115"/>
        <v>0.19283135398865925</v>
      </c>
      <c r="AC303" s="454">
        <f t="shared" si="116"/>
        <v>96.674571731249557</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41.722951942999998</v>
      </c>
      <c r="V304" s="475">
        <f t="shared" si="109"/>
        <v>563.59636480000006</v>
      </c>
      <c r="W304" s="460">
        <f t="shared" si="110"/>
        <v>905.04928593800003</v>
      </c>
      <c r="X304" s="476">
        <f t="shared" si="111"/>
        <v>2079.892397865</v>
      </c>
      <c r="Y304" s="476">
        <f t="shared" si="112"/>
        <v>232.57267712000001</v>
      </c>
      <c r="Z304" s="478">
        <f t="shared" si="113"/>
        <v>74.194964479999996</v>
      </c>
      <c r="AA304" s="465">
        <f t="shared" si="114"/>
        <v>3897.0286421460005</v>
      </c>
      <c r="AB304" s="429">
        <f t="shared" si="115"/>
        <v>0.71282762797622101</v>
      </c>
      <c r="AC304" s="454">
        <f t="shared" si="116"/>
        <v>100.03609721321796</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13.560172606</v>
      </c>
      <c r="V305" s="475">
        <f t="shared" si="109"/>
        <v>171.95335840999999</v>
      </c>
      <c r="W305" s="460">
        <f t="shared" si="110"/>
        <v>291.19896087799998</v>
      </c>
      <c r="X305" s="476">
        <f t="shared" si="111"/>
        <v>606.86561049800002</v>
      </c>
      <c r="Y305" s="476">
        <f t="shared" si="112"/>
        <v>74.925699484000006</v>
      </c>
      <c r="Z305" s="478">
        <f t="shared" si="113"/>
        <v>40.641004456000005</v>
      </c>
      <c r="AA305" s="465">
        <f t="shared" si="114"/>
        <v>1199.1448063319999</v>
      </c>
      <c r="AB305" s="429">
        <f t="shared" si="115"/>
        <v>0.21934238272032192</v>
      </c>
      <c r="AC305" s="454">
        <f t="shared" si="116"/>
        <v>97.731795346631543</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19.725299903</v>
      </c>
      <c r="V306" s="475">
        <f t="shared" si="109"/>
        <v>262.35887201999998</v>
      </c>
      <c r="W306" s="460">
        <f t="shared" si="110"/>
        <v>460.537143367</v>
      </c>
      <c r="X306" s="476">
        <f t="shared" si="111"/>
        <v>1021.8620820020001</v>
      </c>
      <c r="Y306" s="476">
        <f t="shared" si="112"/>
        <v>128.70033151800001</v>
      </c>
      <c r="Z306" s="478">
        <f t="shared" si="113"/>
        <v>55.058983615999999</v>
      </c>
      <c r="AA306" s="465">
        <f t="shared" si="114"/>
        <v>1948.242712426</v>
      </c>
      <c r="AB306" s="429">
        <f t="shared" si="115"/>
        <v>0.35636413250887139</v>
      </c>
      <c r="AC306" s="454">
        <f t="shared" si="116"/>
        <v>97.310961702410381</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38.553835323999998</v>
      </c>
      <c r="V307" s="475">
        <f t="shared" si="109"/>
        <v>486.97978215999996</v>
      </c>
      <c r="W307" s="460">
        <f t="shared" si="110"/>
        <v>838.13370087299995</v>
      </c>
      <c r="X307" s="476">
        <f t="shared" si="111"/>
        <v>1956.6209721960001</v>
      </c>
      <c r="Y307" s="476">
        <f t="shared" si="112"/>
        <v>227.491146904</v>
      </c>
      <c r="Z307" s="478">
        <f t="shared" si="113"/>
        <v>79.911898559999997</v>
      </c>
      <c r="AA307" s="465">
        <f t="shared" si="114"/>
        <v>3627.6913360169997</v>
      </c>
      <c r="AB307" s="429">
        <f t="shared" si="115"/>
        <v>0.66356161258770796</v>
      </c>
      <c r="AC307" s="454">
        <f t="shared" si="116"/>
        <v>98.78101806474757</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50.061375214999998</v>
      </c>
      <c r="V308" s="475">
        <f t="shared" si="109"/>
        <v>672.12557966999998</v>
      </c>
      <c r="W308" s="460">
        <f t="shared" si="110"/>
        <v>1086.001233877</v>
      </c>
      <c r="X308" s="476">
        <f t="shared" si="111"/>
        <v>2543.9860129829999</v>
      </c>
      <c r="Y308" s="476">
        <f t="shared" si="112"/>
        <v>291.08120405400001</v>
      </c>
      <c r="Z308" s="478">
        <f t="shared" si="113"/>
        <v>92.371045416000001</v>
      </c>
      <c r="AA308" s="465">
        <f t="shared" si="114"/>
        <v>4735.6264512150001</v>
      </c>
      <c r="AB308" s="429">
        <f t="shared" si="115"/>
        <v>0.86622031300804836</v>
      </c>
      <c r="AC308" s="454">
        <f t="shared" si="116"/>
        <v>99.320163224048557</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8.0662291320000001</v>
      </c>
      <c r="V310" s="475">
        <f t="shared" si="109"/>
        <v>99.431742349999993</v>
      </c>
      <c r="W310" s="460">
        <f t="shared" si="110"/>
        <v>194.231091131</v>
      </c>
      <c r="X310" s="476">
        <f t="shared" si="111"/>
        <v>411.718145574</v>
      </c>
      <c r="Y310" s="476">
        <f t="shared" si="112"/>
        <v>53.183505361999998</v>
      </c>
      <c r="Z310" s="478">
        <f t="shared" si="113"/>
        <v>29.084606615999999</v>
      </c>
      <c r="AA310" s="465">
        <f t="shared" si="114"/>
        <v>795.71532016499998</v>
      </c>
      <c r="AB310" s="429">
        <f t="shared" si="115"/>
        <v>0.14554880559081762</v>
      </c>
      <c r="AC310" s="454">
        <f t="shared" si="116"/>
        <v>96.917801786206311</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16.908156516000002</v>
      </c>
      <c r="V311" s="475">
        <f t="shared" si="109"/>
        <v>244.57791463000001</v>
      </c>
      <c r="W311" s="460">
        <f t="shared" si="110"/>
        <v>401.76054964499997</v>
      </c>
      <c r="X311" s="476">
        <f t="shared" si="111"/>
        <v>876.15159567399996</v>
      </c>
      <c r="Y311" s="476">
        <f t="shared" si="112"/>
        <v>107.30980761399999</v>
      </c>
      <c r="Z311" s="478">
        <f t="shared" si="113"/>
        <v>46.457528416000002</v>
      </c>
      <c r="AA311" s="465">
        <f t="shared" si="114"/>
        <v>1693.1655524949999</v>
      </c>
      <c r="AB311" s="429">
        <f t="shared" si="115"/>
        <v>0.30970652140021948</v>
      </c>
      <c r="AC311" s="454">
        <f t="shared" si="116"/>
        <v>98.490170139097671</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11.109684542</v>
      </c>
      <c r="V312" s="475">
        <f t="shared" si="109"/>
        <v>167.19174164</v>
      </c>
      <c r="W312" s="460">
        <f t="shared" si="110"/>
        <v>299.19733549299997</v>
      </c>
      <c r="X312" s="476">
        <f t="shared" si="111"/>
        <v>694.24576568399993</v>
      </c>
      <c r="Y312" s="476">
        <f t="shared" si="112"/>
        <v>91.505201778</v>
      </c>
      <c r="Z312" s="478">
        <f t="shared" si="113"/>
        <v>42.620049680000001</v>
      </c>
      <c r="AA312" s="465">
        <f t="shared" si="114"/>
        <v>1305.8697788169998</v>
      </c>
      <c r="AB312" s="429">
        <f t="shared" si="115"/>
        <v>0.23886405319498807</v>
      </c>
      <c r="AC312" s="454">
        <f t="shared" si="116"/>
        <v>96.725902528358802</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11.542190296000001</v>
      </c>
      <c r="V313" s="475">
        <f t="shared" si="109"/>
        <v>150.90309819999999</v>
      </c>
      <c r="W313" s="460">
        <f t="shared" si="110"/>
        <v>269.81734128300002</v>
      </c>
      <c r="X313" s="476">
        <f t="shared" si="111"/>
        <v>566.49163612799998</v>
      </c>
      <c r="Y313" s="476">
        <f t="shared" si="112"/>
        <v>72.541061970000001</v>
      </c>
      <c r="Z313" s="478">
        <f t="shared" si="113"/>
        <v>38.630305583999998</v>
      </c>
      <c r="AA313" s="465">
        <f t="shared" si="114"/>
        <v>1109.9256334610002</v>
      </c>
      <c r="AB313" s="429">
        <f t="shared" si="115"/>
        <v>0.20302279741375528</v>
      </c>
      <c r="AC313" s="454">
        <f t="shared" si="116"/>
        <v>97.198027205147284</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24.88577815</v>
      </c>
      <c r="V314" s="475">
        <f t="shared" si="109"/>
        <v>331.36404245</v>
      </c>
      <c r="W314" s="460">
        <f t="shared" si="110"/>
        <v>563.75254576899999</v>
      </c>
      <c r="X314" s="476">
        <f t="shared" si="111"/>
        <v>1242.875244369</v>
      </c>
      <c r="Y314" s="476">
        <f t="shared" si="112"/>
        <v>153.629080448</v>
      </c>
      <c r="Z314" s="478">
        <f t="shared" si="113"/>
        <v>53.715666887999994</v>
      </c>
      <c r="AA314" s="465">
        <f t="shared" si="114"/>
        <v>2370.2223580740001</v>
      </c>
      <c r="AB314" s="429">
        <f t="shared" si="115"/>
        <v>0.43355082459740263</v>
      </c>
      <c r="AC314" s="454">
        <f t="shared" si="116"/>
        <v>97.618427683529092</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17.506515281999999</v>
      </c>
      <c r="V315" s="475">
        <f t="shared" si="109"/>
        <v>242.51976081000001</v>
      </c>
      <c r="W315" s="460">
        <f t="shared" si="110"/>
        <v>436.79432990200002</v>
      </c>
      <c r="X315" s="476">
        <f t="shared" si="111"/>
        <v>1005.531054339</v>
      </c>
      <c r="Y315" s="476">
        <f t="shared" si="112"/>
        <v>119.20300220599999</v>
      </c>
      <c r="Z315" s="478">
        <f t="shared" si="113"/>
        <v>50.845778983999999</v>
      </c>
      <c r="AA315" s="465">
        <f t="shared" si="114"/>
        <v>1872.4004415229999</v>
      </c>
      <c r="AB315" s="429">
        <f t="shared" si="115"/>
        <v>0.34249139226687397</v>
      </c>
      <c r="AC315" s="454">
        <f t="shared" si="116"/>
        <v>99.292644042694931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22.136358266999999</v>
      </c>
      <c r="V316" s="475">
        <f t="shared" si="109"/>
        <v>284.27803189999997</v>
      </c>
      <c r="W316" s="460">
        <f t="shared" si="110"/>
        <v>476.27974253299999</v>
      </c>
      <c r="X316" s="476">
        <f t="shared" si="111"/>
        <v>1069.7270660280001</v>
      </c>
      <c r="Y316" s="476">
        <f t="shared" si="112"/>
        <v>123.59087385999999</v>
      </c>
      <c r="Z316" s="478">
        <f t="shared" si="113"/>
        <v>53.195789088000005</v>
      </c>
      <c r="AA316" s="465">
        <f t="shared" si="114"/>
        <v>2029.2078616760002</v>
      </c>
      <c r="AB316" s="429">
        <f t="shared" si="115"/>
        <v>0.37117392750612771</v>
      </c>
      <c r="AC316" s="454">
        <f t="shared" si="116"/>
        <v>99.17240695402063</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16.896448438</v>
      </c>
      <c r="V317" s="475">
        <f t="shared" si="109"/>
        <v>203.02323522999998</v>
      </c>
      <c r="W317" s="460">
        <f t="shared" si="110"/>
        <v>358.40745226999996</v>
      </c>
      <c r="X317" s="476">
        <f t="shared" si="111"/>
        <v>747.64445568600001</v>
      </c>
      <c r="Y317" s="476">
        <f t="shared" si="112"/>
        <v>92.218492059999988</v>
      </c>
      <c r="Z317" s="478">
        <f t="shared" si="113"/>
        <v>49.033783239999998</v>
      </c>
      <c r="AA317" s="465">
        <f t="shared" si="114"/>
        <v>1467.223866924</v>
      </c>
      <c r="AB317" s="429">
        <f t="shared" si="115"/>
        <v>0.26837824527601978</v>
      </c>
      <c r="AC317" s="454">
        <f t="shared" si="116"/>
        <v>97.523540794320922</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11.708039708999999</v>
      </c>
      <c r="V318" s="475">
        <f t="shared" si="109"/>
        <v>135.32962596000002</v>
      </c>
      <c r="W318" s="460">
        <f t="shared" si="110"/>
        <v>254.97722875100001</v>
      </c>
      <c r="X318" s="476">
        <f t="shared" si="111"/>
        <v>498.96442840899999</v>
      </c>
      <c r="Y318" s="476">
        <f t="shared" si="112"/>
        <v>66.034271164000003</v>
      </c>
      <c r="Z318" s="478">
        <f t="shared" si="113"/>
        <v>41.861600976000005</v>
      </c>
      <c r="AA318" s="465">
        <f t="shared" si="114"/>
        <v>1008.8751949689999</v>
      </c>
      <c r="AB318" s="429">
        <f t="shared" si="115"/>
        <v>0.18453908815968537</v>
      </c>
      <c r="AC318" s="454">
        <f t="shared" si="116"/>
        <v>96.056054329250387</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22.643574010000002</v>
      </c>
      <c r="V319" s="475">
        <f t="shared" si="109"/>
        <v>293.9125717</v>
      </c>
      <c r="W319" s="460">
        <f t="shared" si="110"/>
        <v>560.17961337099996</v>
      </c>
      <c r="X319" s="476">
        <f t="shared" si="111"/>
        <v>1296.9614530619999</v>
      </c>
      <c r="Y319" s="476">
        <f t="shared" si="112"/>
        <v>155.96810404199999</v>
      </c>
      <c r="Z319" s="478">
        <f t="shared" si="113"/>
        <v>52.649670215999997</v>
      </c>
      <c r="AA319" s="465">
        <f t="shared" si="114"/>
        <v>2382.3149864009997</v>
      </c>
      <c r="AB319" s="429">
        <f t="shared" si="115"/>
        <v>0.43576275588092184</v>
      </c>
      <c r="AC319" s="454">
        <f t="shared" si="116"/>
        <v>98.540012839369595</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24.997497482</v>
      </c>
      <c r="V320" s="475">
        <f t="shared" si="109"/>
        <v>335.02237602999998</v>
      </c>
      <c r="W320" s="460">
        <f t="shared" si="110"/>
        <v>570.44828347500004</v>
      </c>
      <c r="X320" s="476">
        <f t="shared" si="111"/>
        <v>1274.576506849</v>
      </c>
      <c r="Y320" s="476">
        <f t="shared" si="112"/>
        <v>156.52558457999999</v>
      </c>
      <c r="Z320" s="478">
        <f t="shared" si="113"/>
        <v>51.857694304000006</v>
      </c>
      <c r="AA320" s="465">
        <f t="shared" si="114"/>
        <v>2413.4279427199999</v>
      </c>
      <c r="AB320" s="429">
        <f t="shared" si="115"/>
        <v>0.44145380331443201</v>
      </c>
      <c r="AC320" s="454">
        <f t="shared" si="116"/>
        <v>97.774492315895714</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14.276933634000001</v>
      </c>
      <c r="V321" s="475">
        <f t="shared" si="109"/>
        <v>180.82054829999998</v>
      </c>
      <c r="W321" s="460">
        <f t="shared" si="110"/>
        <v>314.05818754799998</v>
      </c>
      <c r="X321" s="476">
        <f t="shared" si="111"/>
        <v>684.35674939399996</v>
      </c>
      <c r="Y321" s="476">
        <f t="shared" si="112"/>
        <v>86.464390591999987</v>
      </c>
      <c r="Z321" s="478">
        <f t="shared" si="113"/>
        <v>49.301842200000003</v>
      </c>
      <c r="AA321" s="465">
        <f t="shared" si="114"/>
        <v>1329.2786516679998</v>
      </c>
      <c r="AB321" s="429">
        <f t="shared" si="115"/>
        <v>0.24314590299396374</v>
      </c>
      <c r="AC321" s="454">
        <f t="shared" si="116"/>
        <v>97.087250983662841</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12.902764280000001</v>
      </c>
      <c r="V322" s="475">
        <f t="shared" si="109"/>
        <v>184.38920186999999</v>
      </c>
      <c r="W322" s="460">
        <f t="shared" si="110"/>
        <v>309.06649515699996</v>
      </c>
      <c r="X322" s="476">
        <f t="shared" si="111"/>
        <v>625.17076972200005</v>
      </c>
      <c r="Y322" s="476">
        <f t="shared" si="112"/>
        <v>83.259313116000001</v>
      </c>
      <c r="Z322" s="478">
        <f t="shared" si="113"/>
        <v>48.355235448000002</v>
      </c>
      <c r="AA322" s="465">
        <f t="shared" si="114"/>
        <v>1263.1437795930001</v>
      </c>
      <c r="AB322" s="429">
        <f t="shared" si="115"/>
        <v>0.23104879816956284</v>
      </c>
      <c r="AC322" s="454">
        <f t="shared" si="116"/>
        <v>96.712547177214489</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16.498300685</v>
      </c>
      <c r="V323" s="475">
        <f t="shared" si="109"/>
        <v>211.56730643000003</v>
      </c>
      <c r="W323" s="460">
        <f t="shared" si="110"/>
        <v>399.01545984299997</v>
      </c>
      <c r="X323" s="476">
        <f t="shared" si="111"/>
        <v>935.47917666300009</v>
      </c>
      <c r="Y323" s="476">
        <f t="shared" si="112"/>
        <v>112.07881499600001</v>
      </c>
      <c r="Z323" s="478">
        <f t="shared" si="113"/>
        <v>48.504491775999995</v>
      </c>
      <c r="AA323" s="465">
        <f t="shared" si="114"/>
        <v>1723.1435503929999</v>
      </c>
      <c r="AB323" s="429">
        <f t="shared" si="115"/>
        <v>0.31518996714706421</v>
      </c>
      <c r="AC323" s="454">
        <f t="shared" si="116"/>
        <v>98.594203378763893</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11.012973688999999</v>
      </c>
      <c r="V324" s="475">
        <f t="shared" si="109"/>
        <v>129.27286896999999</v>
      </c>
      <c r="W324" s="460">
        <f t="shared" si="110"/>
        <v>248.811200939</v>
      </c>
      <c r="X324" s="476">
        <f t="shared" si="111"/>
        <v>496.95611822699999</v>
      </c>
      <c r="Y324" s="476">
        <f t="shared" si="112"/>
        <v>69.001369617999998</v>
      </c>
      <c r="Z324" s="478">
        <f t="shared" si="113"/>
        <v>37.592399728000004</v>
      </c>
      <c r="AA324" s="465">
        <f t="shared" si="114"/>
        <v>992.64693117100001</v>
      </c>
      <c r="AB324" s="429">
        <f t="shared" si="115"/>
        <v>0.18157068431882203</v>
      </c>
      <c r="AC324" s="454">
        <f t="shared" si="116"/>
        <v>94.733062454602418</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12.755339446000001</v>
      </c>
      <c r="V326" s="529">
        <f t="shared" si="109"/>
        <v>160.07088862000001</v>
      </c>
      <c r="W326" s="530">
        <f t="shared" si="110"/>
        <v>286.39870838600001</v>
      </c>
      <c r="X326" s="529">
        <f t="shared" si="111"/>
        <v>664.22138504199995</v>
      </c>
      <c r="Y326" s="529">
        <f t="shared" si="112"/>
        <v>80.879628194000006</v>
      </c>
      <c r="Z326" s="530">
        <f t="shared" si="113"/>
        <v>36.743735392000005</v>
      </c>
      <c r="AA326" s="531">
        <f t="shared" si="114"/>
        <v>1241.0696850799998</v>
      </c>
      <c r="AB326" s="532">
        <f t="shared" si="115"/>
        <v>0.2270111002524236</v>
      </c>
      <c r="AC326" s="533">
        <f t="shared" si="116"/>
        <v>97.791094480084084</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20.791424356999997</v>
      </c>
      <c r="V327" s="475">
        <f t="shared" si="109"/>
        <v>288.95488877999998</v>
      </c>
      <c r="W327" s="460">
        <f t="shared" si="110"/>
        <v>451.63452225499998</v>
      </c>
      <c r="X327" s="476">
        <f t="shared" si="111"/>
        <v>1061.952506139</v>
      </c>
      <c r="Y327" s="476">
        <f t="shared" si="112"/>
        <v>121.042174238</v>
      </c>
      <c r="Z327" s="478">
        <f t="shared" si="113"/>
        <v>48.896196543999999</v>
      </c>
      <c r="AA327" s="465">
        <f t="shared" si="114"/>
        <v>1993.2717123129999</v>
      </c>
      <c r="AB327" s="429">
        <f t="shared" si="115"/>
        <v>0.36460064245710627</v>
      </c>
      <c r="AC327" s="454">
        <f t="shared" si="116"/>
        <v>99.622234507209612</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10.310509482000001</v>
      </c>
      <c r="V328" s="475">
        <f t="shared" si="109"/>
        <v>149.79571491000002</v>
      </c>
      <c r="W328" s="460">
        <f t="shared" si="110"/>
        <v>247.09003465299998</v>
      </c>
      <c r="X328" s="476">
        <f t="shared" si="111"/>
        <v>556.62420894900004</v>
      </c>
      <c r="Y328" s="476">
        <f t="shared" si="112"/>
        <v>64.157818097999993</v>
      </c>
      <c r="Z328" s="478">
        <f t="shared" si="113"/>
        <v>35.772935535999999</v>
      </c>
      <c r="AA328" s="465">
        <f t="shared" si="114"/>
        <v>1063.7512216279999</v>
      </c>
      <c r="AB328" s="429">
        <f t="shared" si="115"/>
        <v>0.1945767736652643</v>
      </c>
      <c r="AC328" s="454">
        <f t="shared" si="116"/>
        <v>100.26324799099271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15.174534205</v>
      </c>
      <c r="V329" s="475">
        <f t="shared" ref="V329:V392" si="130">IFERROR(V$5*I329,"")</f>
        <v>221.33422890000003</v>
      </c>
      <c r="W329" s="460">
        <f t="shared" ref="W329:W392" si="131">IFERROR(W$5*K329,"")</f>
        <v>356.58223867699996</v>
      </c>
      <c r="X329" s="476">
        <f t="shared" ref="X329:X392" si="132">IFERROR(X$5*M329,"")</f>
        <v>792.12739199299995</v>
      </c>
      <c r="Y329" s="476">
        <f t="shared" ref="Y329:Y392" si="133">IFERROR(Y$5*O329,"")</f>
        <v>92.259413210000005</v>
      </c>
      <c r="Z329" s="478">
        <f t="shared" ref="Z329:Z392" si="134">IFERROR(Z$5*Q329,"")</f>
        <v>41.165414263999999</v>
      </c>
      <c r="AA329" s="465">
        <f t="shared" ref="AA329:AA392" si="135">IFERROR(SUM(U329:Z329),"")</f>
        <v>1518.6432212489999</v>
      </c>
      <c r="AB329" s="429">
        <f t="shared" ref="AB329:AB392" si="136">IF(OR(AA329="", AA329=0), "", AA329/$AA$5)</f>
        <v>0.27778365122535209</v>
      </c>
      <c r="AC329" s="454">
        <f t="shared" ref="AC329:AC392" si="137">IF(OR(AB329="", AB329=0), "", IF(AN329&gt;0, AB329/AN329*100, ""))</f>
        <v>99.804394896481668</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31.192882751999999</v>
      </c>
      <c r="V330" s="475">
        <f t="shared" si="130"/>
        <v>404.78166228999999</v>
      </c>
      <c r="W330" s="460">
        <f t="shared" si="131"/>
        <v>660.72001261000003</v>
      </c>
      <c r="X330" s="476">
        <f t="shared" si="132"/>
        <v>1531.4926412249999</v>
      </c>
      <c r="Y330" s="476">
        <f t="shared" si="133"/>
        <v>174.31790304400002</v>
      </c>
      <c r="Z330" s="478">
        <f t="shared" si="134"/>
        <v>63.335433303999999</v>
      </c>
      <c r="AA330" s="465">
        <f t="shared" si="135"/>
        <v>2865.8405352250002</v>
      </c>
      <c r="AB330" s="429">
        <f t="shared" si="136"/>
        <v>0.52420715844613142</v>
      </c>
      <c r="AC330" s="454">
        <f t="shared" si="137"/>
        <v>99.338731514628364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25.265809009000002</v>
      </c>
      <c r="V331" s="475">
        <f t="shared" si="130"/>
        <v>362.09012153999998</v>
      </c>
      <c r="W331" s="460">
        <f t="shared" si="131"/>
        <v>640.354353436</v>
      </c>
      <c r="X331" s="476">
        <f t="shared" si="132"/>
        <v>1476.302341268</v>
      </c>
      <c r="Y331" s="476">
        <f t="shared" si="133"/>
        <v>177.48476549599999</v>
      </c>
      <c r="Z331" s="478">
        <f t="shared" si="134"/>
        <v>62.914426328000005</v>
      </c>
      <c r="AA331" s="465">
        <f t="shared" si="135"/>
        <v>2744.4118170769998</v>
      </c>
      <c r="AB331" s="429">
        <f t="shared" si="136"/>
        <v>0.5019959423956466</v>
      </c>
      <c r="AC331" s="454">
        <f t="shared" si="137"/>
        <v>98.937536748836777</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28.326014932</v>
      </c>
      <c r="V332" s="475">
        <f t="shared" si="130"/>
        <v>376.29304016000003</v>
      </c>
      <c r="W332" s="460">
        <f t="shared" si="131"/>
        <v>606.90978774999996</v>
      </c>
      <c r="X332" s="476">
        <f t="shared" si="132"/>
        <v>1365.267928082</v>
      </c>
      <c r="Y332" s="476">
        <f t="shared" si="133"/>
        <v>157.349709972</v>
      </c>
      <c r="Z332" s="478">
        <f t="shared" si="134"/>
        <v>65.307557016000004</v>
      </c>
      <c r="AA332" s="465">
        <f t="shared" si="135"/>
        <v>2599.4540379119999</v>
      </c>
      <c r="AB332" s="429">
        <f t="shared" si="136"/>
        <v>0.47548089224657031</v>
      </c>
      <c r="AC332" s="454">
        <f t="shared" si="137"/>
        <v>99.281581431688451</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21.409178547</v>
      </c>
      <c r="V333" s="475">
        <f t="shared" si="130"/>
        <v>280.49918382000004</v>
      </c>
      <c r="W333" s="460">
        <f t="shared" si="131"/>
        <v>449.863880886</v>
      </c>
      <c r="X333" s="476">
        <f t="shared" si="132"/>
        <v>962.33373191999999</v>
      </c>
      <c r="Y333" s="476">
        <f t="shared" si="133"/>
        <v>115.750296108</v>
      </c>
      <c r="Z333" s="478">
        <f t="shared" si="134"/>
        <v>52.10216492</v>
      </c>
      <c r="AA333" s="465">
        <f t="shared" si="135"/>
        <v>1881.9584362009998</v>
      </c>
      <c r="AB333" s="429">
        <f t="shared" si="136"/>
        <v>0.34423969932339488</v>
      </c>
      <c r="AC333" s="454">
        <f t="shared" si="137"/>
        <v>98.193018607593558</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17.074810334999999</v>
      </c>
      <c r="V334" s="475">
        <f t="shared" si="130"/>
        <v>214.18662252999999</v>
      </c>
      <c r="W334" s="460">
        <f t="shared" si="131"/>
        <v>366.67431685499997</v>
      </c>
      <c r="X334" s="476">
        <f t="shared" si="132"/>
        <v>813.27299587899995</v>
      </c>
      <c r="Y334" s="476">
        <f t="shared" si="133"/>
        <v>94.997378326000003</v>
      </c>
      <c r="Z334" s="478">
        <f t="shared" si="134"/>
        <v>39.692097744000002</v>
      </c>
      <c r="AA334" s="465">
        <f t="shared" si="135"/>
        <v>1545.8982216689999</v>
      </c>
      <c r="AB334" s="429">
        <f t="shared" si="136"/>
        <v>0.28276901804810678</v>
      </c>
      <c r="AC334" s="454">
        <f t="shared" si="137"/>
        <v>98.824931014028579</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30.913798179</v>
      </c>
      <c r="V335" s="475">
        <f t="shared" si="130"/>
        <v>430.98483100999999</v>
      </c>
      <c r="W335" s="460">
        <f t="shared" si="131"/>
        <v>757.2082531719999</v>
      </c>
      <c r="X335" s="476">
        <f t="shared" si="132"/>
        <v>1780.9535394320001</v>
      </c>
      <c r="Y335" s="476">
        <f t="shared" si="133"/>
        <v>212.80004296799999</v>
      </c>
      <c r="Z335" s="478">
        <f t="shared" si="134"/>
        <v>73.780934968000011</v>
      </c>
      <c r="AA335" s="465">
        <f t="shared" si="135"/>
        <v>3286.6413997290001</v>
      </c>
      <c r="AB335" s="429">
        <f t="shared" si="136"/>
        <v>0.60117823298500095</v>
      </c>
      <c r="AC335" s="454">
        <f t="shared" si="137"/>
        <v>98.80040514439446</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30.586504293000001</v>
      </c>
      <c r="V336" s="475">
        <f t="shared" si="130"/>
        <v>403.47322005000001</v>
      </c>
      <c r="W336" s="460">
        <f t="shared" si="131"/>
        <v>661.69174586199995</v>
      </c>
      <c r="X336" s="476">
        <f t="shared" si="132"/>
        <v>1466.778990363</v>
      </c>
      <c r="Y336" s="476">
        <f t="shared" si="133"/>
        <v>169.00339660200001</v>
      </c>
      <c r="Z336" s="478">
        <f t="shared" si="134"/>
        <v>56.782815855999999</v>
      </c>
      <c r="AA336" s="465">
        <f t="shared" si="135"/>
        <v>2788.3166730260004</v>
      </c>
      <c r="AB336" s="429">
        <f t="shared" si="136"/>
        <v>0.51002682879568328</v>
      </c>
      <c r="AC336" s="454">
        <f t="shared" si="137"/>
        <v>99.272143438251419</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16.200002525999999</v>
      </c>
      <c r="V337" s="475">
        <f t="shared" si="130"/>
        <v>194.03146313000002</v>
      </c>
      <c r="W337" s="460">
        <f t="shared" si="131"/>
        <v>340.31150449800003</v>
      </c>
      <c r="X337" s="476">
        <f t="shared" si="132"/>
        <v>749.10524486499992</v>
      </c>
      <c r="Y337" s="476">
        <f t="shared" si="133"/>
        <v>94.078909838000001</v>
      </c>
      <c r="Z337" s="478">
        <f t="shared" si="134"/>
        <v>49.583464319999997</v>
      </c>
      <c r="AA337" s="465">
        <f t="shared" si="135"/>
        <v>1443.3105891770001</v>
      </c>
      <c r="AB337" s="429">
        <f t="shared" si="136"/>
        <v>0.26400413191457839</v>
      </c>
      <c r="AC337" s="454">
        <f t="shared" si="137"/>
        <v>96.765514139571309</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19.1904167</v>
      </c>
      <c r="V338" s="475">
        <f t="shared" si="130"/>
        <v>283.42152970000001</v>
      </c>
      <c r="W338" s="460">
        <f t="shared" si="131"/>
        <v>475.28256792100001</v>
      </c>
      <c r="X338" s="476">
        <f t="shared" si="132"/>
        <v>1080.383198259</v>
      </c>
      <c r="Y338" s="476">
        <f t="shared" si="133"/>
        <v>128.53155708</v>
      </c>
      <c r="Z338" s="478">
        <f t="shared" si="134"/>
        <v>55.886996984</v>
      </c>
      <c r="AA338" s="465">
        <f t="shared" si="135"/>
        <v>2042.6962666440002</v>
      </c>
      <c r="AB338" s="429">
        <f t="shared" si="136"/>
        <v>0.37364116821730387</v>
      </c>
      <c r="AC338" s="454">
        <f t="shared" si="137"/>
        <v>99.380326740751343</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25.154584215</v>
      </c>
      <c r="V339" s="475">
        <f t="shared" si="130"/>
        <v>330.04127277000003</v>
      </c>
      <c r="W339" s="460">
        <f t="shared" si="131"/>
        <v>600.57131997099998</v>
      </c>
      <c r="X339" s="476">
        <f t="shared" si="132"/>
        <v>1388.166783351</v>
      </c>
      <c r="Y339" s="476">
        <f t="shared" si="133"/>
        <v>162.53364722000001</v>
      </c>
      <c r="Z339" s="478">
        <f t="shared" si="134"/>
        <v>62.880465647999998</v>
      </c>
      <c r="AA339" s="465">
        <f t="shared" si="135"/>
        <v>2569.3480731750005</v>
      </c>
      <c r="AB339" s="429">
        <f t="shared" si="136"/>
        <v>0.46997403935888066</v>
      </c>
      <c r="AC339" s="454">
        <f t="shared" si="137"/>
        <v>99.23972233168567</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14.529774476</v>
      </c>
      <c r="V340" s="475">
        <f t="shared" si="130"/>
        <v>188.61598311</v>
      </c>
      <c r="W340" s="460">
        <f t="shared" si="131"/>
        <v>322.25618814900002</v>
      </c>
      <c r="X340" s="476">
        <f t="shared" si="132"/>
        <v>696.77676836900002</v>
      </c>
      <c r="Y340" s="476">
        <f t="shared" si="133"/>
        <v>85.893834194000007</v>
      </c>
      <c r="Z340" s="478">
        <f t="shared" si="134"/>
        <v>41.112204224000003</v>
      </c>
      <c r="AA340" s="465">
        <f t="shared" si="135"/>
        <v>1349.1847525219998</v>
      </c>
      <c r="AB340" s="429">
        <f t="shared" si="136"/>
        <v>0.24678704088567768</v>
      </c>
      <c r="AC340" s="454">
        <f t="shared" si="137"/>
        <v>97.778154828024881</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35.438936460000001</v>
      </c>
      <c r="V342" s="475">
        <f t="shared" si="130"/>
        <v>474.5213526</v>
      </c>
      <c r="W342" s="460">
        <f t="shared" si="131"/>
        <v>760.37703791000001</v>
      </c>
      <c r="X342" s="476">
        <f t="shared" si="132"/>
        <v>1754.52768474</v>
      </c>
      <c r="Y342" s="476">
        <f t="shared" si="133"/>
        <v>200.94865168199999</v>
      </c>
      <c r="Z342" s="478">
        <f t="shared" si="134"/>
        <v>48.682942568000001</v>
      </c>
      <c r="AA342" s="465">
        <f t="shared" si="135"/>
        <v>3274.4966059600001</v>
      </c>
      <c r="AB342" s="429">
        <f t="shared" si="136"/>
        <v>0.598956759824401</v>
      </c>
      <c r="AC342" s="454">
        <f t="shared" si="137"/>
        <v>99.180735348090494</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33.101087774</v>
      </c>
      <c r="V343" s="475">
        <f t="shared" si="130"/>
        <v>435.90564304999998</v>
      </c>
      <c r="W343" s="460">
        <f t="shared" si="131"/>
        <v>715.81251749</v>
      </c>
      <c r="X343" s="476">
        <f t="shared" si="132"/>
        <v>1638.784362506</v>
      </c>
      <c r="Y343" s="476">
        <f t="shared" si="133"/>
        <v>184.145050142</v>
      </c>
      <c r="Z343" s="478">
        <f t="shared" si="134"/>
        <v>51.736853480000001</v>
      </c>
      <c r="AA343" s="465">
        <f t="shared" si="135"/>
        <v>3059.4855144419998</v>
      </c>
      <c r="AB343" s="429">
        <f t="shared" si="136"/>
        <v>0.55962786069910364</v>
      </c>
      <c r="AC343" s="454">
        <f t="shared" si="137"/>
        <v>99.783206878224391</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13.455706026</v>
      </c>
      <c r="V344" s="475">
        <f t="shared" si="130"/>
        <v>148.62049274</v>
      </c>
      <c r="W344" s="460">
        <f t="shared" si="131"/>
        <v>287.24531271799998</v>
      </c>
      <c r="X344" s="476">
        <f t="shared" si="132"/>
        <v>688.52380417900008</v>
      </c>
      <c r="Y344" s="476">
        <f t="shared" si="133"/>
        <v>83.334970217999995</v>
      </c>
      <c r="Z344" s="478">
        <f t="shared" si="134"/>
        <v>23.885770480000001</v>
      </c>
      <c r="AA344" s="465">
        <f t="shared" si="135"/>
        <v>1245.0660563610002</v>
      </c>
      <c r="AB344" s="429">
        <f t="shared" si="136"/>
        <v>0.2277420992063289</v>
      </c>
      <c r="AC344" s="454">
        <f t="shared" si="137"/>
        <v>97.031397652090718</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6.1620315080000001</v>
      </c>
      <c r="V345" s="475">
        <f t="shared" si="130"/>
        <v>79.117610459999995</v>
      </c>
      <c r="W345" s="460">
        <f t="shared" si="131"/>
        <v>136.743743395</v>
      </c>
      <c r="X345" s="476">
        <f t="shared" si="132"/>
        <v>275.30267850199999</v>
      </c>
      <c r="Y345" s="476">
        <f t="shared" si="133"/>
        <v>29.162544834000002</v>
      </c>
      <c r="Z345" s="478">
        <f t="shared" si="134"/>
        <v>14.941293432</v>
      </c>
      <c r="AA345" s="465">
        <f t="shared" si="135"/>
        <v>541.42990213099995</v>
      </c>
      <c r="AB345" s="429">
        <f t="shared" si="136"/>
        <v>9.9036016486372766E-2</v>
      </c>
      <c r="AC345" s="454">
        <f t="shared" si="137"/>
        <v>102.08841579466056</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4.0931027569999996</v>
      </c>
      <c r="V346" s="475">
        <f t="shared" si="130"/>
        <v>50.658251509999999</v>
      </c>
      <c r="W346" s="460">
        <f t="shared" si="131"/>
        <v>89.785440598000008</v>
      </c>
      <c r="X346" s="476">
        <f t="shared" si="132"/>
        <v>235.06798617499999</v>
      </c>
      <c r="Y346" s="476">
        <f t="shared" si="133"/>
        <v>29.347018779999999</v>
      </c>
      <c r="Z346" s="478">
        <f t="shared" si="134"/>
        <v>8.4749865199999999</v>
      </c>
      <c r="AA346" s="465">
        <f t="shared" si="135"/>
        <v>417.42678633999998</v>
      </c>
      <c r="AB346" s="429">
        <f t="shared" si="136"/>
        <v>7.6353902751051764E-2</v>
      </c>
      <c r="AC346" s="454">
        <f t="shared" si="137"/>
        <v>96.215665060695571</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4.5380973949999994</v>
      </c>
      <c r="V347" s="475">
        <f t="shared" si="130"/>
        <v>57.064757300000004</v>
      </c>
      <c r="W347" s="460">
        <f t="shared" si="131"/>
        <v>97.453718634999987</v>
      </c>
      <c r="X347" s="476">
        <f t="shared" si="132"/>
        <v>224.67427950499999</v>
      </c>
      <c r="Y347" s="476">
        <f t="shared" si="133"/>
        <v>25.074911029999999</v>
      </c>
      <c r="Z347" s="478">
        <f t="shared" si="134"/>
        <v>12.701588016000001</v>
      </c>
      <c r="AA347" s="465">
        <f t="shared" si="135"/>
        <v>421.50735188099998</v>
      </c>
      <c r="AB347" s="429">
        <f t="shared" si="136"/>
        <v>7.7100302154929579E-2</v>
      </c>
      <c r="AC347" s="454">
        <f t="shared" si="137"/>
        <v>100.06839702421853</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2.931531289</v>
      </c>
      <c r="V348" s="475">
        <f t="shared" si="130"/>
        <v>35.775509450000001</v>
      </c>
      <c r="W348" s="460">
        <f t="shared" si="131"/>
        <v>52.878502200999996</v>
      </c>
      <c r="X348" s="476">
        <f t="shared" si="132"/>
        <v>132.278814055</v>
      </c>
      <c r="Y348" s="476">
        <f t="shared" si="133"/>
        <v>14.763058330000002</v>
      </c>
      <c r="Z348" s="478">
        <f t="shared" si="134"/>
        <v>6.7136826639999994</v>
      </c>
      <c r="AA348" s="465">
        <f t="shared" si="135"/>
        <v>245.34109798899999</v>
      </c>
      <c r="AB348" s="429">
        <f t="shared" si="136"/>
        <v>4.4876732758185475E-2</v>
      </c>
      <c r="AC348" s="454">
        <f t="shared" si="137"/>
        <v>98.696446664938946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1.3442354680000002</v>
      </c>
      <c r="V349" s="475">
        <f t="shared" si="130"/>
        <v>21.34458498</v>
      </c>
      <c r="W349" s="460">
        <f t="shared" si="131"/>
        <v>34.232391354000001</v>
      </c>
      <c r="X349" s="476">
        <f t="shared" si="132"/>
        <v>78.920927501999998</v>
      </c>
      <c r="Y349" s="476">
        <f t="shared" si="133"/>
        <v>8.8080186119999997</v>
      </c>
      <c r="Z349" s="478">
        <f t="shared" si="134"/>
        <v>6.4194213199999997</v>
      </c>
      <c r="AA349" s="465">
        <f t="shared" si="135"/>
        <v>151.06957923600001</v>
      </c>
      <c r="AB349" s="429">
        <f t="shared" si="136"/>
        <v>2.7632994189866474E-2</v>
      </c>
      <c r="AC349" s="454">
        <f t="shared" si="137"/>
        <v>101.77482706423764</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18.993030193999999</v>
      </c>
      <c r="V350" s="475">
        <f t="shared" si="130"/>
        <v>244.49998508000002</v>
      </c>
      <c r="W350" s="460">
        <f t="shared" si="131"/>
        <v>376.53721120400002</v>
      </c>
      <c r="X350" s="476">
        <f t="shared" si="132"/>
        <v>859.55120799600002</v>
      </c>
      <c r="Y350" s="476">
        <f t="shared" si="133"/>
        <v>97.065875058000003</v>
      </c>
      <c r="Z350" s="478">
        <f t="shared" si="134"/>
        <v>24.892749024</v>
      </c>
      <c r="AA350" s="465">
        <f t="shared" si="135"/>
        <v>1621.5400585560003</v>
      </c>
      <c r="AB350" s="429">
        <f t="shared" si="136"/>
        <v>0.29660509576659966</v>
      </c>
      <c r="AC350" s="454">
        <f t="shared" si="137"/>
        <v>99.064451645377503</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3.2849178659999998</v>
      </c>
      <c r="V351" s="475">
        <f t="shared" si="130"/>
        <v>40.254235119999997</v>
      </c>
      <c r="W351" s="460">
        <f t="shared" si="131"/>
        <v>61.669414457000002</v>
      </c>
      <c r="X351" s="476">
        <f t="shared" si="132"/>
        <v>154.090744777</v>
      </c>
      <c r="Y351" s="476">
        <f t="shared" si="133"/>
        <v>20.173693370000002</v>
      </c>
      <c r="Z351" s="478">
        <f t="shared" si="134"/>
        <v>10.915778224</v>
      </c>
      <c r="AA351" s="465">
        <f t="shared" si="135"/>
        <v>290.38878381400002</v>
      </c>
      <c r="AB351" s="429">
        <f t="shared" si="136"/>
        <v>5.3116660657398944E-2</v>
      </c>
      <c r="AC351" s="454">
        <f t="shared" si="137"/>
        <v>94.685689692149424</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24.100976197999998</v>
      </c>
      <c r="V352" s="475">
        <f t="shared" si="130"/>
        <v>314.47290472000003</v>
      </c>
      <c r="W352" s="460">
        <f t="shared" si="131"/>
        <v>507.037923595</v>
      </c>
      <c r="X352" s="476">
        <f t="shared" si="132"/>
        <v>1135.6477646410001</v>
      </c>
      <c r="Y352" s="476">
        <f t="shared" si="133"/>
        <v>129.769831568</v>
      </c>
      <c r="Z352" s="478">
        <f t="shared" si="134"/>
        <v>41.573603655999996</v>
      </c>
      <c r="AA352" s="465">
        <f t="shared" si="135"/>
        <v>2152.6030043780002</v>
      </c>
      <c r="AB352" s="429">
        <f t="shared" si="136"/>
        <v>0.39374483343296141</v>
      </c>
      <c r="AC352" s="454">
        <f t="shared" si="137"/>
        <v>99.260353224345806</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3.2788507780000002</v>
      </c>
      <c r="V353" s="475">
        <f t="shared" si="130"/>
        <v>39.299655209999997</v>
      </c>
      <c r="W353" s="460">
        <f t="shared" si="131"/>
        <v>60.945108567000005</v>
      </c>
      <c r="X353" s="476">
        <f t="shared" si="132"/>
        <v>145.309231479</v>
      </c>
      <c r="Y353" s="476">
        <f t="shared" si="133"/>
        <v>16.217326073999999</v>
      </c>
      <c r="Z353" s="478">
        <f t="shared" si="134"/>
        <v>5.2114075519999998</v>
      </c>
      <c r="AA353" s="465">
        <f t="shared" si="135"/>
        <v>270.26157966</v>
      </c>
      <c r="AB353" s="429">
        <f t="shared" si="136"/>
        <v>4.9435079506127674E-2</v>
      </c>
      <c r="AC353" s="454">
        <f t="shared" si="137"/>
        <v>98.764287545373747</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2.364301926</v>
      </c>
      <c r="V354" s="475">
        <f t="shared" si="130"/>
        <v>33.217019399999998</v>
      </c>
      <c r="W354" s="460">
        <f t="shared" si="131"/>
        <v>50.772382038000003</v>
      </c>
      <c r="X354" s="476">
        <f t="shared" si="132"/>
        <v>103.36363642699999</v>
      </c>
      <c r="Y354" s="476">
        <f t="shared" si="133"/>
        <v>12.676785144</v>
      </c>
      <c r="Z354" s="478">
        <f t="shared" si="134"/>
        <v>8.212784319999999</v>
      </c>
      <c r="AA354" s="465">
        <f t="shared" si="135"/>
        <v>210.60690925500001</v>
      </c>
      <c r="AB354" s="429">
        <f t="shared" si="136"/>
        <v>3.8523305149990854E-2</v>
      </c>
      <c r="AC354" s="454">
        <f t="shared" si="137"/>
        <v>98.435231008937265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14.691668942</v>
      </c>
      <c r="V355" s="475">
        <f t="shared" si="130"/>
        <v>185.14217536000001</v>
      </c>
      <c r="W355" s="460">
        <f t="shared" si="131"/>
        <v>335.93223302799998</v>
      </c>
      <c r="X355" s="476">
        <f t="shared" si="132"/>
        <v>779.63144454399992</v>
      </c>
      <c r="Y355" s="476">
        <f t="shared" si="133"/>
        <v>87.511725902000009</v>
      </c>
      <c r="Z355" s="478">
        <f t="shared" si="134"/>
        <v>38.546646840000001</v>
      </c>
      <c r="AA355" s="465">
        <f t="shared" si="135"/>
        <v>1441.455894616</v>
      </c>
      <c r="AB355" s="429">
        <f t="shared" si="136"/>
        <v>0.26366487920541432</v>
      </c>
      <c r="AC355" s="454">
        <f t="shared" si="137"/>
        <v>100.16648865546807</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6.00419459</v>
      </c>
      <c r="V356" s="475">
        <f t="shared" si="130"/>
        <v>86.438314519999992</v>
      </c>
      <c r="W356" s="460">
        <f t="shared" si="131"/>
        <v>146.407923998</v>
      </c>
      <c r="X356" s="476">
        <f t="shared" si="132"/>
        <v>378.30026981400005</v>
      </c>
      <c r="Y356" s="476">
        <f t="shared" si="133"/>
        <v>43.332336628</v>
      </c>
      <c r="Z356" s="478">
        <f t="shared" si="134"/>
        <v>12.508172144</v>
      </c>
      <c r="AA356" s="465">
        <f t="shared" si="135"/>
        <v>672.99121169400007</v>
      </c>
      <c r="AB356" s="429">
        <f t="shared" si="136"/>
        <v>0.12310064234388149</v>
      </c>
      <c r="AC356" s="454">
        <f t="shared" si="137"/>
        <v>99.643687224485333</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0.666800536</v>
      </c>
      <c r="V357" s="475">
        <f t="shared" si="130"/>
        <v>8.9283461600000003</v>
      </c>
      <c r="W357" s="460">
        <f t="shared" si="131"/>
        <v>14.319258968</v>
      </c>
      <c r="X357" s="476">
        <f t="shared" si="132"/>
        <v>27.242411479000001</v>
      </c>
      <c r="Y357" s="476">
        <f t="shared" si="133"/>
        <v>3.7775148939999998</v>
      </c>
      <c r="Z357" s="478">
        <f t="shared" si="134"/>
        <v>2.028841672</v>
      </c>
      <c r="AA357" s="465">
        <f t="shared" si="135"/>
        <v>56.963173708999996</v>
      </c>
      <c r="AB357" s="429">
        <f t="shared" si="136"/>
        <v>1.0419457418876897E-2</v>
      </c>
      <c r="AC357" s="454">
        <f t="shared" si="137"/>
        <v>95.153444116109981</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3.2802804070000002</v>
      </c>
      <c r="V358" s="475">
        <f t="shared" si="130"/>
        <v>29.648610729999998</v>
      </c>
      <c r="W358" s="460">
        <f t="shared" si="131"/>
        <v>60.383071168000001</v>
      </c>
      <c r="X358" s="476">
        <f t="shared" si="132"/>
        <v>140.51292318999998</v>
      </c>
      <c r="Y358" s="476">
        <f t="shared" si="133"/>
        <v>15.682031139999999</v>
      </c>
      <c r="Z358" s="478">
        <f t="shared" si="134"/>
        <v>8.2226146079999989</v>
      </c>
      <c r="AA358" s="465">
        <f t="shared" si="135"/>
        <v>257.729531243</v>
      </c>
      <c r="AB358" s="429">
        <f t="shared" si="136"/>
        <v>4.7142771399853664E-2</v>
      </c>
      <c r="AC358" s="454">
        <f t="shared" si="137"/>
        <v>98.31111047693075</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2.2481575940000003</v>
      </c>
      <c r="V359" s="475">
        <f t="shared" si="130"/>
        <v>25.627941279999998</v>
      </c>
      <c r="W359" s="460">
        <f t="shared" si="131"/>
        <v>47.655254157000002</v>
      </c>
      <c r="X359" s="476">
        <f t="shared" si="132"/>
        <v>96.027144750000005</v>
      </c>
      <c r="Y359" s="476">
        <f t="shared" si="133"/>
        <v>12.634898381999999</v>
      </c>
      <c r="Z359" s="478">
        <f t="shared" si="134"/>
        <v>8.7759207119999996</v>
      </c>
      <c r="AA359" s="465">
        <f t="shared" si="135"/>
        <v>192.969316875</v>
      </c>
      <c r="AB359" s="429">
        <f t="shared" si="136"/>
        <v>3.5297113019023232E-2</v>
      </c>
      <c r="AC359" s="454">
        <f t="shared" si="137"/>
        <v>95.997641288151243</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2.601337553</v>
      </c>
      <c r="V360" s="475">
        <f t="shared" si="130"/>
        <v>44.389281560000001</v>
      </c>
      <c r="W360" s="460">
        <f t="shared" si="131"/>
        <v>73.185802088000003</v>
      </c>
      <c r="X360" s="476">
        <f t="shared" si="132"/>
        <v>172.65479807299999</v>
      </c>
      <c r="Y360" s="476">
        <f t="shared" si="133"/>
        <v>20.339509032000002</v>
      </c>
      <c r="Z360" s="478">
        <f t="shared" si="134"/>
        <v>12.30126404</v>
      </c>
      <c r="AA360" s="465">
        <f t="shared" si="135"/>
        <v>325.47199234599998</v>
      </c>
      <c r="AB360" s="429">
        <f t="shared" si="136"/>
        <v>5.9533929457837934E-2</v>
      </c>
      <c r="AC360" s="454">
        <f t="shared" si="137"/>
        <v>100.59781547296839</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10.596717479</v>
      </c>
      <c r="V361" s="475">
        <f t="shared" si="130"/>
        <v>144.34653901999999</v>
      </c>
      <c r="W361" s="460">
        <f t="shared" si="131"/>
        <v>207.57859657499998</v>
      </c>
      <c r="X361" s="476">
        <f t="shared" si="132"/>
        <v>449.29185947899998</v>
      </c>
      <c r="Y361" s="476">
        <f t="shared" si="133"/>
        <v>44.568488530000003</v>
      </c>
      <c r="Z361" s="478">
        <f t="shared" si="134"/>
        <v>16.565951792</v>
      </c>
      <c r="AA361" s="465">
        <f t="shared" si="135"/>
        <v>872.94815287499989</v>
      </c>
      <c r="AB361" s="429">
        <f t="shared" si="136"/>
        <v>0.15967590138558624</v>
      </c>
      <c r="AC361" s="454">
        <f t="shared" si="137"/>
        <v>102.76257476980122</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3.3530397380000001</v>
      </c>
      <c r="V362" s="475">
        <f t="shared" si="130"/>
        <v>43.565746850000004</v>
      </c>
      <c r="W362" s="460">
        <f t="shared" si="131"/>
        <v>69.417690874000002</v>
      </c>
      <c r="X362" s="476">
        <f t="shared" si="132"/>
        <v>165.55488987000001</v>
      </c>
      <c r="Y362" s="476">
        <f t="shared" si="133"/>
        <v>18.526965332</v>
      </c>
      <c r="Z362" s="478">
        <f t="shared" si="134"/>
        <v>10.277613007999999</v>
      </c>
      <c r="AA362" s="465">
        <f t="shared" si="135"/>
        <v>310.69594567199999</v>
      </c>
      <c r="AB362" s="429">
        <f t="shared" si="136"/>
        <v>5.6831158893725989E-2</v>
      </c>
      <c r="AC362" s="454">
        <f t="shared" si="137"/>
        <v>99.832904332931179</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2.9736794139999998</v>
      </c>
      <c r="V363" s="475">
        <f t="shared" si="130"/>
        <v>33.103189090000001</v>
      </c>
      <c r="W363" s="460">
        <f t="shared" si="131"/>
        <v>55.727596232000003</v>
      </c>
      <c r="X363" s="476">
        <f t="shared" si="132"/>
        <v>125.931136377</v>
      </c>
      <c r="Y363" s="476">
        <f t="shared" si="133"/>
        <v>14.338750096</v>
      </c>
      <c r="Z363" s="478">
        <f t="shared" si="134"/>
        <v>7.8838567599999996</v>
      </c>
      <c r="AA363" s="465">
        <f t="shared" si="135"/>
        <v>239.958207969</v>
      </c>
      <c r="AB363" s="429">
        <f t="shared" si="136"/>
        <v>4.3892117792024878E-2</v>
      </c>
      <c r="AC363" s="454">
        <f t="shared" si="137"/>
        <v>98.495089415848909</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6.4944388649999993</v>
      </c>
      <c r="V364" s="475">
        <f t="shared" si="130"/>
        <v>78.999818300000001</v>
      </c>
      <c r="W364" s="460">
        <f t="shared" si="131"/>
        <v>152.54957219599999</v>
      </c>
      <c r="X364" s="476">
        <f t="shared" si="132"/>
        <v>372.11476313500003</v>
      </c>
      <c r="Y364" s="476">
        <f t="shared" si="133"/>
        <v>42.593842633999998</v>
      </c>
      <c r="Z364" s="478">
        <f t="shared" si="134"/>
        <v>12.739341368</v>
      </c>
      <c r="AA364" s="465">
        <f t="shared" si="135"/>
        <v>665.49177649800004</v>
      </c>
      <c r="AB364" s="429">
        <f t="shared" si="136"/>
        <v>0.1217288780863362</v>
      </c>
      <c r="AC364" s="454">
        <f t="shared" si="137"/>
        <v>99.32476920388153</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17.537054212999998</v>
      </c>
      <c r="V365" s="475">
        <f t="shared" si="130"/>
        <v>212.63774932000001</v>
      </c>
      <c r="W365" s="460">
        <f t="shared" si="131"/>
        <v>418.68837282999999</v>
      </c>
      <c r="X365" s="476">
        <f t="shared" si="132"/>
        <v>1034.5388159830002</v>
      </c>
      <c r="Y365" s="476">
        <f t="shared" si="133"/>
        <v>122.45560787400001</v>
      </c>
      <c r="Z365" s="478">
        <f t="shared" si="134"/>
        <v>29.354078728000001</v>
      </c>
      <c r="AA365" s="465">
        <f t="shared" si="135"/>
        <v>1835.2116789480001</v>
      </c>
      <c r="AB365" s="429">
        <f t="shared" si="136"/>
        <v>0.33568898462557162</v>
      </c>
      <c r="AC365" s="454">
        <f t="shared" si="137"/>
        <v>98.2846036690148</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10.826694051</v>
      </c>
      <c r="V366" s="475">
        <f t="shared" si="130"/>
        <v>113.70542758999999</v>
      </c>
      <c r="W366" s="460">
        <f t="shared" si="131"/>
        <v>251.61674564600003</v>
      </c>
      <c r="X366" s="476">
        <f t="shared" si="132"/>
        <v>604.990965276</v>
      </c>
      <c r="Y366" s="476">
        <f t="shared" si="133"/>
        <v>72.390671323999996</v>
      </c>
      <c r="Z366" s="478">
        <f t="shared" si="134"/>
        <v>20.653623952</v>
      </c>
      <c r="AA366" s="465">
        <f t="shared" si="135"/>
        <v>1074.1841278390002</v>
      </c>
      <c r="AB366" s="429">
        <f t="shared" si="136"/>
        <v>0.19648511575617345</v>
      </c>
      <c r="AC366" s="454">
        <f t="shared" si="137"/>
        <v>97.688968022991943</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8.9955785470000009</v>
      </c>
      <c r="V367" s="475">
        <f t="shared" si="130"/>
        <v>120.44927207000001</v>
      </c>
      <c r="W367" s="460">
        <f t="shared" si="131"/>
        <v>182.21372283100001</v>
      </c>
      <c r="X367" s="476">
        <f t="shared" si="132"/>
        <v>449.16600819399997</v>
      </c>
      <c r="Y367" s="476">
        <f t="shared" si="133"/>
        <v>49.704383158000006</v>
      </c>
      <c r="Z367" s="478">
        <f t="shared" si="134"/>
        <v>15.856613032000002</v>
      </c>
      <c r="AA367" s="465">
        <f t="shared" si="135"/>
        <v>826.38557783200008</v>
      </c>
      <c r="AB367" s="429">
        <f t="shared" si="136"/>
        <v>0.15115887650118898</v>
      </c>
      <c r="AC367" s="454">
        <f t="shared" si="137"/>
        <v>99.717797169976308</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5.8486629200000007</v>
      </c>
      <c r="V368" s="475">
        <f t="shared" si="130"/>
        <v>73.878365220000006</v>
      </c>
      <c r="W368" s="460">
        <f t="shared" si="131"/>
        <v>115.368457533</v>
      </c>
      <c r="X368" s="476">
        <f t="shared" si="132"/>
        <v>304.96723283799997</v>
      </c>
      <c r="Y368" s="476">
        <f t="shared" si="133"/>
        <v>33.920854851999998</v>
      </c>
      <c r="Z368" s="478">
        <f t="shared" si="134"/>
        <v>10.340798727999999</v>
      </c>
      <c r="AA368" s="465">
        <f t="shared" si="135"/>
        <v>544.32437209099999</v>
      </c>
      <c r="AB368" s="429">
        <f t="shared" si="136"/>
        <v>9.9565460415401499E-2</v>
      </c>
      <c r="AC368" s="454">
        <f t="shared" si="137"/>
        <v>99.079952651794216</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2.481028942</v>
      </c>
      <c r="V369" s="475">
        <f t="shared" si="130"/>
        <v>34.946219589999998</v>
      </c>
      <c r="W369" s="460">
        <f t="shared" si="131"/>
        <v>53.279045246000003</v>
      </c>
      <c r="X369" s="476">
        <f t="shared" si="132"/>
        <v>122.831958298</v>
      </c>
      <c r="Y369" s="476">
        <f t="shared" si="133"/>
        <v>12.561608039999999</v>
      </c>
      <c r="Z369" s="478">
        <f t="shared" si="134"/>
        <v>6.5293334080000003</v>
      </c>
      <c r="AA369" s="465">
        <f t="shared" si="135"/>
        <v>232.62919352400002</v>
      </c>
      <c r="AB369" s="429">
        <f t="shared" si="136"/>
        <v>4.2551526161331628E-2</v>
      </c>
      <c r="AC369" s="454">
        <f t="shared" si="137"/>
        <v>102.6988991784475</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4.971714414</v>
      </c>
      <c r="V370" s="475">
        <f t="shared" si="130"/>
        <v>59.279392739999999</v>
      </c>
      <c r="W370" s="460">
        <f t="shared" si="131"/>
        <v>91.517219276000006</v>
      </c>
      <c r="X370" s="476">
        <f t="shared" si="132"/>
        <v>210.988001188</v>
      </c>
      <c r="Y370" s="476">
        <f t="shared" si="133"/>
        <v>21.693206102000001</v>
      </c>
      <c r="Z370" s="478">
        <f t="shared" si="134"/>
        <v>7.5120685119999999</v>
      </c>
      <c r="AA370" s="465">
        <f t="shared" si="135"/>
        <v>395.96160223199996</v>
      </c>
      <c r="AB370" s="429">
        <f t="shared" si="136"/>
        <v>7.2427584092189495E-2</v>
      </c>
      <c r="AC370" s="454">
        <f t="shared" si="137"/>
        <v>100.93575118159004</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13.860744566000001</v>
      </c>
      <c r="V371" s="475">
        <f t="shared" si="130"/>
        <v>191.38141603</v>
      </c>
      <c r="W371" s="460">
        <f t="shared" si="131"/>
        <v>297.65361635800002</v>
      </c>
      <c r="X371" s="476">
        <f t="shared" si="132"/>
        <v>686.22431995400007</v>
      </c>
      <c r="Y371" s="476">
        <f t="shared" si="133"/>
        <v>76.586486923999999</v>
      </c>
      <c r="Z371" s="478">
        <f t="shared" si="134"/>
        <v>19.530453592000001</v>
      </c>
      <c r="AA371" s="465">
        <f t="shared" si="135"/>
        <v>1285.2370374239999</v>
      </c>
      <c r="AB371" s="429">
        <f t="shared" si="136"/>
        <v>0.23509000135796596</v>
      </c>
      <c r="AC371" s="454">
        <f t="shared" si="137"/>
        <v>100.00383753587663</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6.8941510619999997</v>
      </c>
      <c r="V372" s="475">
        <f t="shared" si="130"/>
        <v>81.501279830000001</v>
      </c>
      <c r="W372" s="460">
        <f t="shared" si="131"/>
        <v>150.631913215</v>
      </c>
      <c r="X372" s="476">
        <f t="shared" si="132"/>
        <v>347.27373204500003</v>
      </c>
      <c r="Y372" s="476">
        <f t="shared" si="133"/>
        <v>41.954236501999993</v>
      </c>
      <c r="Z372" s="478">
        <f t="shared" si="134"/>
        <v>12.592159112000001</v>
      </c>
      <c r="AA372" s="465">
        <f t="shared" si="135"/>
        <v>640.84747176600001</v>
      </c>
      <c r="AB372" s="429">
        <f t="shared" si="136"/>
        <v>0.11722104842985184</v>
      </c>
      <c r="AC372" s="454">
        <f t="shared" si="137"/>
        <v>97.530124617973286</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2.8483038240000003</v>
      </c>
      <c r="V373" s="475">
        <f t="shared" si="130"/>
        <v>36.293244640000005</v>
      </c>
      <c r="W373" s="460">
        <f t="shared" si="131"/>
        <v>61.166117712000002</v>
      </c>
      <c r="X373" s="476">
        <f t="shared" si="132"/>
        <v>129.271282351</v>
      </c>
      <c r="Y373" s="476">
        <f t="shared" si="133"/>
        <v>17.707539881999999</v>
      </c>
      <c r="Z373" s="478">
        <f t="shared" si="134"/>
        <v>5.5591240640000006</v>
      </c>
      <c r="AA373" s="465">
        <f t="shared" si="135"/>
        <v>252.84561247299999</v>
      </c>
      <c r="AB373" s="429">
        <f t="shared" si="136"/>
        <v>4.6249426097128218E-2</v>
      </c>
      <c r="AC373" s="454">
        <f t="shared" si="137"/>
        <v>94.469288755237685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5.6219728839999998</v>
      </c>
      <c r="V374" s="475">
        <f t="shared" si="130"/>
        <v>59.338533720000001</v>
      </c>
      <c r="W374" s="460">
        <f t="shared" si="131"/>
        <v>110.825189384</v>
      </c>
      <c r="X374" s="476">
        <f t="shared" si="132"/>
        <v>256.78135067300002</v>
      </c>
      <c r="Y374" s="476">
        <f t="shared" si="133"/>
        <v>27.854236418000003</v>
      </c>
      <c r="Z374" s="478">
        <f t="shared" si="134"/>
        <v>12.950696511999999</v>
      </c>
      <c r="AA374" s="465">
        <f t="shared" si="135"/>
        <v>473.37197959100001</v>
      </c>
      <c r="AB374" s="429">
        <f t="shared" si="136"/>
        <v>8.6587155586427655E-2</v>
      </c>
      <c r="AC374" s="454">
        <f t="shared" si="137"/>
        <v>99.828702197616323</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4.477971793</v>
      </c>
      <c r="V375" s="475">
        <f t="shared" si="130"/>
        <v>60.509782189999996</v>
      </c>
      <c r="W375" s="460">
        <f t="shared" si="131"/>
        <v>85.783139637999994</v>
      </c>
      <c r="X375" s="476">
        <f t="shared" si="132"/>
        <v>223.73300478099998</v>
      </c>
      <c r="Y375" s="476">
        <f t="shared" si="133"/>
        <v>28.100672857999999</v>
      </c>
      <c r="Z375" s="478">
        <f t="shared" si="134"/>
        <v>7.9658447439999991</v>
      </c>
      <c r="AA375" s="465">
        <f t="shared" si="135"/>
        <v>410.57041600399992</v>
      </c>
      <c r="AB375" s="429">
        <f t="shared" si="136"/>
        <v>7.5099765137003824E-2</v>
      </c>
      <c r="AC375" s="454">
        <f t="shared" si="137"/>
        <v>95.685177424553885</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4.3809332540000003</v>
      </c>
      <c r="V376" s="475">
        <f t="shared" si="130"/>
        <v>51.714691650000006</v>
      </c>
      <c r="W376" s="460">
        <f t="shared" si="131"/>
        <v>102.681385975</v>
      </c>
      <c r="X376" s="476">
        <f t="shared" si="132"/>
        <v>290.21460549800003</v>
      </c>
      <c r="Y376" s="476">
        <f t="shared" si="133"/>
        <v>40.229074494000002</v>
      </c>
      <c r="Z376" s="478">
        <f t="shared" si="134"/>
        <v>10.173728344000001</v>
      </c>
      <c r="AA376" s="465">
        <f t="shared" si="135"/>
        <v>499.39441921499997</v>
      </c>
      <c r="AB376" s="429">
        <f t="shared" si="136"/>
        <v>9.1347067718126937E-2</v>
      </c>
      <c r="AC376" s="454">
        <f t="shared" si="137"/>
        <v>92.773060091447789</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11.926521075</v>
      </c>
      <c r="V377" s="475">
        <f t="shared" si="130"/>
        <v>160.10058314</v>
      </c>
      <c r="W377" s="460">
        <f t="shared" si="131"/>
        <v>195.18889625200001</v>
      </c>
      <c r="X377" s="476">
        <f t="shared" si="132"/>
        <v>399.411081669</v>
      </c>
      <c r="Y377" s="476">
        <f t="shared" si="133"/>
        <v>41.450936512000006</v>
      </c>
      <c r="Z377" s="478">
        <f t="shared" si="134"/>
        <v>16.021819424</v>
      </c>
      <c r="AA377" s="465">
        <f t="shared" si="135"/>
        <v>824.09983807200001</v>
      </c>
      <c r="AB377" s="429">
        <f t="shared" si="136"/>
        <v>0.15074077886811779</v>
      </c>
      <c r="AC377" s="454">
        <f t="shared" si="137"/>
        <v>100.39455902051759</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2.0479129510000003</v>
      </c>
      <c r="V378" s="475">
        <f t="shared" si="130"/>
        <v>18.009985499999999</v>
      </c>
      <c r="W378" s="460">
        <f t="shared" si="131"/>
        <v>42.596980916</v>
      </c>
      <c r="X378" s="476">
        <f t="shared" si="132"/>
        <v>92.624942131000012</v>
      </c>
      <c r="Y378" s="476">
        <f t="shared" si="133"/>
        <v>12.016563424000001</v>
      </c>
      <c r="Z378" s="478">
        <f t="shared" si="134"/>
        <v>5.2774276879999995</v>
      </c>
      <c r="AA378" s="465">
        <f t="shared" si="135"/>
        <v>172.57381261</v>
      </c>
      <c r="AB378" s="429">
        <f t="shared" si="136"/>
        <v>3.1566455571611488E-2</v>
      </c>
      <c r="AC378" s="454">
        <f t="shared" si="137"/>
        <v>94.957416822770242</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8.1774116820000007</v>
      </c>
      <c r="V379" s="475">
        <f t="shared" si="130"/>
        <v>91.891009860000011</v>
      </c>
      <c r="W379" s="460">
        <f t="shared" si="131"/>
        <v>174.20973287199999</v>
      </c>
      <c r="X379" s="476">
        <f t="shared" si="132"/>
        <v>477.42513798500005</v>
      </c>
      <c r="Y379" s="476">
        <f t="shared" si="133"/>
        <v>57.106746167999994</v>
      </c>
      <c r="Z379" s="478">
        <f t="shared" si="134"/>
        <v>14.471458871999999</v>
      </c>
      <c r="AA379" s="465">
        <f t="shared" si="135"/>
        <v>823.28149743899996</v>
      </c>
      <c r="AB379" s="429">
        <f t="shared" si="136"/>
        <v>0.15059109153813791</v>
      </c>
      <c r="AC379" s="454">
        <f t="shared" si="137"/>
        <v>96.913225566124012</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9.8263214980000004</v>
      </c>
      <c r="V380" s="475">
        <f t="shared" si="130"/>
        <v>98.473168989999991</v>
      </c>
      <c r="W380" s="460">
        <f t="shared" si="131"/>
        <v>174.51137896500001</v>
      </c>
      <c r="X380" s="476">
        <f t="shared" si="132"/>
        <v>398.84436093300002</v>
      </c>
      <c r="Y380" s="476">
        <f t="shared" si="133"/>
        <v>42.189399535999996</v>
      </c>
      <c r="Z380" s="478">
        <f t="shared" si="134"/>
        <v>21.405148543999999</v>
      </c>
      <c r="AA380" s="465">
        <f t="shared" si="135"/>
        <v>745.24977846600007</v>
      </c>
      <c r="AB380" s="429">
        <f t="shared" si="136"/>
        <v>0.13631786692262668</v>
      </c>
      <c r="AC380" s="454">
        <f t="shared" si="137"/>
        <v>99.69696969979951</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10.928823935999999</v>
      </c>
      <c r="V381" s="475">
        <f t="shared" si="130"/>
        <v>146.30916288</v>
      </c>
      <c r="W381" s="460">
        <f t="shared" si="131"/>
        <v>256.10381220900001</v>
      </c>
      <c r="X381" s="476">
        <f t="shared" si="132"/>
        <v>622.54716257400003</v>
      </c>
      <c r="Y381" s="476">
        <f t="shared" si="133"/>
        <v>77.089901339999997</v>
      </c>
      <c r="Z381" s="478">
        <f t="shared" si="134"/>
        <v>17.217423807999999</v>
      </c>
      <c r="AA381" s="465">
        <f t="shared" si="135"/>
        <v>1130.1962867470002</v>
      </c>
      <c r="AB381" s="429">
        <f t="shared" si="136"/>
        <v>0.20673061765995979</v>
      </c>
      <c r="AC381" s="454">
        <f t="shared" si="137"/>
        <v>97.14222215086275</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6.2698687579999994</v>
      </c>
      <c r="V382" s="475">
        <f t="shared" si="130"/>
        <v>81.129207210000004</v>
      </c>
      <c r="W382" s="460">
        <f t="shared" si="131"/>
        <v>136.17294215699999</v>
      </c>
      <c r="X382" s="476">
        <f t="shared" si="132"/>
        <v>313.93935599100001</v>
      </c>
      <c r="Y382" s="476">
        <f t="shared" si="133"/>
        <v>37.819945578000002</v>
      </c>
      <c r="Z382" s="478">
        <f t="shared" si="134"/>
        <v>10.169244592</v>
      </c>
      <c r="AA382" s="465">
        <f t="shared" si="135"/>
        <v>585.5005642860001</v>
      </c>
      <c r="AB382" s="429">
        <f t="shared" si="136"/>
        <v>0.10709723144064388</v>
      </c>
      <c r="AC382" s="454">
        <f t="shared" si="137"/>
        <v>97.770126879290359</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1.303675269</v>
      </c>
      <c r="V383" s="475">
        <f t="shared" si="130"/>
        <v>22.13083327</v>
      </c>
      <c r="W383" s="460">
        <f t="shared" si="131"/>
        <v>35.493374371000002</v>
      </c>
      <c r="X383" s="476">
        <f t="shared" si="132"/>
        <v>81.828055672999994</v>
      </c>
      <c r="Y383" s="476">
        <f t="shared" si="133"/>
        <v>9.3491505759999995</v>
      </c>
      <c r="Z383" s="478">
        <f t="shared" si="134"/>
        <v>2.913426152</v>
      </c>
      <c r="AA383" s="465">
        <f t="shared" si="135"/>
        <v>153.01851531099999</v>
      </c>
      <c r="AB383" s="429">
        <f t="shared" si="136"/>
        <v>2.798948514925919E-2</v>
      </c>
      <c r="AC383" s="454">
        <f t="shared" si="137"/>
        <v>101.0841081412936</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8.4832444949999992</v>
      </c>
      <c r="V384" s="475">
        <f t="shared" si="130"/>
        <v>116.77074529999999</v>
      </c>
      <c r="W384" s="460">
        <f t="shared" si="131"/>
        <v>175.61224358999999</v>
      </c>
      <c r="X384" s="476">
        <f t="shared" si="132"/>
        <v>419.99249440499995</v>
      </c>
      <c r="Y384" s="476">
        <f t="shared" si="133"/>
        <v>46.873520429999999</v>
      </c>
      <c r="Z384" s="478">
        <f t="shared" si="134"/>
        <v>14.953515719999999</v>
      </c>
      <c r="AA384" s="465">
        <f t="shared" si="135"/>
        <v>782.6857639399999</v>
      </c>
      <c r="AB384" s="429">
        <f t="shared" si="136"/>
        <v>0.14316549550759097</v>
      </c>
      <c r="AC384" s="454">
        <f t="shared" si="137"/>
        <v>99.762038355326496</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2.1190342060000003</v>
      </c>
      <c r="V385" s="475">
        <f t="shared" si="130"/>
        <v>20.174582339999997</v>
      </c>
      <c r="W385" s="460">
        <f t="shared" si="131"/>
        <v>39.413330467000002</v>
      </c>
      <c r="X385" s="476">
        <f t="shared" si="132"/>
        <v>109.030566292</v>
      </c>
      <c r="Y385" s="476">
        <f t="shared" si="133"/>
        <v>13.119835770000002</v>
      </c>
      <c r="Z385" s="478">
        <f t="shared" si="134"/>
        <v>5.6305543839999999</v>
      </c>
      <c r="AA385" s="465">
        <f t="shared" si="135"/>
        <v>189.48790345899999</v>
      </c>
      <c r="AB385" s="429">
        <f t="shared" si="136"/>
        <v>3.4660307931040787E-2</v>
      </c>
      <c r="AC385" s="454">
        <f t="shared" si="137"/>
        <v>95.911469850356283</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2.7329028329999998</v>
      </c>
      <c r="V386" s="475">
        <f t="shared" si="130"/>
        <v>36.951843149999995</v>
      </c>
      <c r="W386" s="460">
        <f t="shared" si="131"/>
        <v>52.535616524999995</v>
      </c>
      <c r="X386" s="476">
        <f t="shared" si="132"/>
        <v>121.139142405</v>
      </c>
      <c r="Y386" s="476">
        <f t="shared" si="133"/>
        <v>12.06197229</v>
      </c>
      <c r="Z386" s="478">
        <f t="shared" si="134"/>
        <v>6.4015564080000003</v>
      </c>
      <c r="AA386" s="465">
        <f t="shared" si="135"/>
        <v>231.823033611</v>
      </c>
      <c r="AB386" s="429">
        <f t="shared" si="136"/>
        <v>4.2404066875983172E-2</v>
      </c>
      <c r="AC386" s="454">
        <f t="shared" si="137"/>
        <v>102.57519699199773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5.3272692410000007</v>
      </c>
      <c r="V387" s="475">
        <f t="shared" si="130"/>
        <v>67.280075079999989</v>
      </c>
      <c r="W387" s="460">
        <f t="shared" si="131"/>
        <v>117.242455694</v>
      </c>
      <c r="X387" s="476">
        <f t="shared" si="132"/>
        <v>259.86367458199999</v>
      </c>
      <c r="Y387" s="476">
        <f t="shared" si="133"/>
        <v>28.156041023999997</v>
      </c>
      <c r="Z387" s="478">
        <f t="shared" si="134"/>
        <v>18.1589876</v>
      </c>
      <c r="AA387" s="465">
        <f t="shared" si="135"/>
        <v>496.02850322099994</v>
      </c>
      <c r="AB387" s="429">
        <f t="shared" si="136"/>
        <v>9.0731388919151265E-2</v>
      </c>
      <c r="AC387" s="454">
        <f t="shared" si="137"/>
        <v>101.2895179981213</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4.2030401120000001</v>
      </c>
      <c r="V388" s="475">
        <f t="shared" si="130"/>
        <v>67.219012820000003</v>
      </c>
      <c r="W388" s="460">
        <f t="shared" si="131"/>
        <v>118.988942975</v>
      </c>
      <c r="X388" s="476">
        <f t="shared" si="132"/>
        <v>301.95976539599997</v>
      </c>
      <c r="Y388" s="476">
        <f t="shared" si="133"/>
        <v>33.687360286000001</v>
      </c>
      <c r="Z388" s="478">
        <f t="shared" si="134"/>
        <v>7.9565868719999999</v>
      </c>
      <c r="AA388" s="465">
        <f t="shared" si="135"/>
        <v>534.01470846099994</v>
      </c>
      <c r="AB388" s="429">
        <f t="shared" si="136"/>
        <v>9.7679661324492392E-2</v>
      </c>
      <c r="AC388" s="454">
        <f t="shared" si="137"/>
        <v>101.29490718984728</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5.3307166700000002</v>
      </c>
      <c r="V389" s="475">
        <f t="shared" si="130"/>
        <v>79.172056470000001</v>
      </c>
      <c r="W389" s="460">
        <f t="shared" si="131"/>
        <v>137.69375266500001</v>
      </c>
      <c r="X389" s="476">
        <f t="shared" si="132"/>
        <v>318.70428397699999</v>
      </c>
      <c r="Y389" s="476">
        <f t="shared" si="133"/>
        <v>38.986776513999999</v>
      </c>
      <c r="Z389" s="478">
        <f t="shared" si="134"/>
        <v>11.302407479999999</v>
      </c>
      <c r="AA389" s="465">
        <f t="shared" si="135"/>
        <v>591.18999377599994</v>
      </c>
      <c r="AB389" s="429">
        <f t="shared" si="136"/>
        <v>0.10813791728114139</v>
      </c>
      <c r="AC389" s="454">
        <f t="shared" si="137"/>
        <v>98.49290688071811</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7.3749895570000001</v>
      </c>
      <c r="V390" s="475">
        <f t="shared" si="130"/>
        <v>96.59901644</v>
      </c>
      <c r="W390" s="460">
        <f t="shared" si="131"/>
        <v>156.531228658</v>
      </c>
      <c r="X390" s="476">
        <f t="shared" si="132"/>
        <v>360.874284854</v>
      </c>
      <c r="Y390" s="476">
        <f t="shared" si="133"/>
        <v>39.071047514</v>
      </c>
      <c r="Z390" s="478">
        <f t="shared" si="134"/>
        <v>18.121594608000002</v>
      </c>
      <c r="AA390" s="465">
        <f t="shared" si="135"/>
        <v>678.57216163099997</v>
      </c>
      <c r="AB390" s="429">
        <f t="shared" si="136"/>
        <v>0.12412148557362356</v>
      </c>
      <c r="AC390" s="454">
        <f t="shared" si="137"/>
        <v>100.87267700689301</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7.5106390530000011</v>
      </c>
      <c r="V391" s="475">
        <f t="shared" si="130"/>
        <v>84.591840410000003</v>
      </c>
      <c r="W391" s="460">
        <f t="shared" si="131"/>
        <v>161.28779118900002</v>
      </c>
      <c r="X391" s="476">
        <f t="shared" si="132"/>
        <v>371.84028260700006</v>
      </c>
      <c r="Y391" s="476">
        <f t="shared" si="133"/>
        <v>42.985088600000005</v>
      </c>
      <c r="Z391" s="478">
        <f t="shared" si="134"/>
        <v>21.761259312</v>
      </c>
      <c r="AA391" s="465">
        <f t="shared" si="135"/>
        <v>689.97690117100012</v>
      </c>
      <c r="AB391" s="429">
        <f t="shared" si="136"/>
        <v>0.12620759121474304</v>
      </c>
      <c r="AC391" s="454">
        <f t="shared" si="137"/>
        <v>98.839683484219094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2.2973329140000001</v>
      </c>
      <c r="V392" s="475">
        <f t="shared" si="130"/>
        <v>29.927410420000001</v>
      </c>
      <c r="W392" s="460">
        <f t="shared" si="131"/>
        <v>49.334250881999999</v>
      </c>
      <c r="X392" s="476">
        <f t="shared" si="132"/>
        <v>96.00893231500001</v>
      </c>
      <c r="Y392" s="476">
        <f t="shared" si="133"/>
        <v>13.501794321999999</v>
      </c>
      <c r="Z392" s="478">
        <f t="shared" si="134"/>
        <v>6.1848286239999997</v>
      </c>
      <c r="AA392" s="465">
        <f t="shared" si="135"/>
        <v>197.25454947700001</v>
      </c>
      <c r="AB392" s="429">
        <f t="shared" si="136"/>
        <v>3.6080949236692889E-2</v>
      </c>
      <c r="AC392" s="454">
        <f t="shared" si="137"/>
        <v>94.444129024055059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4.2379622710000007</v>
      </c>
      <c r="V393" s="475">
        <f t="shared" ref="V393:V456" si="151">IFERROR(V$5*I393,"")</f>
        <v>52.822761449999994</v>
      </c>
      <c r="W393" s="460">
        <f t="shared" ref="W393:W456" si="152">IFERROR(W$5*K393,"")</f>
        <v>83.668022507999993</v>
      </c>
      <c r="X393" s="476">
        <f t="shared" ref="X393:X456" si="153">IFERROR(X$5*M393,"")</f>
        <v>218.64298410000001</v>
      </c>
      <c r="Y393" s="476">
        <f t="shared" ref="Y393:Y456" si="154">IFERROR(Y$5*O393,"")</f>
        <v>25.018517593999999</v>
      </c>
      <c r="Z393" s="478">
        <f t="shared" ref="Z393:Z456" si="155">IFERROR(Z$5*Q393,"")</f>
        <v>7.4703063760000008</v>
      </c>
      <c r="AA393" s="465">
        <f t="shared" ref="AA393:AA456" si="156">IFERROR(SUM(U393:Z393),"")</f>
        <v>391.860554299</v>
      </c>
      <c r="AB393" s="429">
        <f t="shared" ref="AB393:AB456" si="157">IF(OR(AA393="", AA393=0), "", AA393/$AA$5)</f>
        <v>7.16774381377355E-2</v>
      </c>
      <c r="AC393" s="454">
        <f t="shared" ref="AC393:AC456" si="158">IF(OR(AB393="", AB393=0), "", IF(AN393&gt;0, AB393/AN393*100, ""))</f>
        <v>98.271628265933415</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7.5501438599999995</v>
      </c>
      <c r="V394" s="475">
        <f t="shared" si="151"/>
        <v>85.509364579999996</v>
      </c>
      <c r="W394" s="460">
        <f t="shared" si="152"/>
        <v>162.13614017999998</v>
      </c>
      <c r="X394" s="476">
        <f t="shared" si="153"/>
        <v>392.38013827599997</v>
      </c>
      <c r="Y394" s="476">
        <f t="shared" si="154"/>
        <v>43.120567354000002</v>
      </c>
      <c r="Z394" s="478">
        <f t="shared" si="155"/>
        <v>13.308728159999999</v>
      </c>
      <c r="AA394" s="465">
        <f t="shared" si="156"/>
        <v>704.00508241</v>
      </c>
      <c r="AB394" s="429">
        <f t="shared" si="157"/>
        <v>0.12877356546734955</v>
      </c>
      <c r="AC394" s="454">
        <f t="shared" si="158"/>
        <v>99.875714187616637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2.3480293130000001</v>
      </c>
      <c r="V395" s="475">
        <f t="shared" si="151"/>
        <v>28.941343479999997</v>
      </c>
      <c r="W395" s="460">
        <f t="shared" si="152"/>
        <v>46.416053403999996</v>
      </c>
      <c r="X395" s="476">
        <f t="shared" si="153"/>
        <v>85.400511698000003</v>
      </c>
      <c r="Y395" s="476">
        <f t="shared" si="154"/>
        <v>11.506988585999999</v>
      </c>
      <c r="Z395" s="478">
        <f t="shared" si="155"/>
        <v>9.8162638080000004</v>
      </c>
      <c r="AA395" s="465">
        <f t="shared" si="156"/>
        <v>184.42919028900002</v>
      </c>
      <c r="AB395" s="429">
        <f t="shared" si="157"/>
        <v>3.3734989992500464E-2</v>
      </c>
      <c r="AC395" s="454">
        <f t="shared" si="158"/>
        <v>95.820793952149913</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2.130275535</v>
      </c>
      <c r="V396" s="475">
        <f t="shared" si="151"/>
        <v>28.28664204</v>
      </c>
      <c r="W396" s="460">
        <f t="shared" si="152"/>
        <v>40.153186248000004</v>
      </c>
      <c r="X396" s="476">
        <f t="shared" si="153"/>
        <v>83.893728453000008</v>
      </c>
      <c r="Y396" s="476">
        <f t="shared" si="154"/>
        <v>11.285822036000001</v>
      </c>
      <c r="Z396" s="478">
        <f t="shared" si="155"/>
        <v>3.3439616079999999</v>
      </c>
      <c r="AA396" s="465">
        <f t="shared" si="156"/>
        <v>169.09361592000002</v>
      </c>
      <c r="AB396" s="429">
        <f t="shared" si="157"/>
        <v>3.0929873041887695E-2</v>
      </c>
      <c r="AC396" s="454">
        <f t="shared" si="158"/>
        <v>94.515191719308447</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3.5164361079999997</v>
      </c>
      <c r="V397" s="475">
        <f t="shared" si="151"/>
        <v>43.135078350000001</v>
      </c>
      <c r="W397" s="460">
        <f t="shared" si="152"/>
        <v>62.854354667999999</v>
      </c>
      <c r="X397" s="476">
        <f t="shared" si="153"/>
        <v>130.129092421</v>
      </c>
      <c r="Y397" s="476">
        <f t="shared" si="154"/>
        <v>15.476777954000001</v>
      </c>
      <c r="Z397" s="478">
        <f t="shared" si="155"/>
        <v>5.7717900240000004</v>
      </c>
      <c r="AA397" s="465">
        <f t="shared" si="156"/>
        <v>260.88352952499997</v>
      </c>
      <c r="AB397" s="429">
        <f t="shared" si="157"/>
        <v>4.7719687127309306E-2</v>
      </c>
      <c r="AC397" s="454">
        <f t="shared" si="158"/>
        <v>97.33177232615634</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2.5074687299999998</v>
      </c>
      <c r="V398" s="475">
        <f t="shared" si="151"/>
        <v>33.574581299999998</v>
      </c>
      <c r="W398" s="460">
        <f t="shared" si="152"/>
        <v>53.84682849</v>
      </c>
      <c r="X398" s="476">
        <f t="shared" si="153"/>
        <v>124.14095186999999</v>
      </c>
      <c r="Y398" s="476">
        <f t="shared" si="154"/>
        <v>13.854827219999999</v>
      </c>
      <c r="Z398" s="478">
        <f t="shared" si="155"/>
        <v>6.2099195599999994</v>
      </c>
      <c r="AA398" s="465">
        <f t="shared" si="156"/>
        <v>234.13457717</v>
      </c>
      <c r="AB398" s="429">
        <f t="shared" si="157"/>
        <v>4.2826884428388515E-2</v>
      </c>
      <c r="AC398" s="454">
        <f t="shared" si="158"/>
        <v>100.15596844734907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1.5548080610000001</v>
      </c>
      <c r="V399" s="475">
        <f t="shared" si="151"/>
        <v>22.823521069999998</v>
      </c>
      <c r="W399" s="460">
        <f t="shared" si="152"/>
        <v>35.572075343000002</v>
      </c>
      <c r="X399" s="476">
        <f t="shared" si="153"/>
        <v>73.923373996999999</v>
      </c>
      <c r="Y399" s="476">
        <f t="shared" si="154"/>
        <v>9.418313758</v>
      </c>
      <c r="Z399" s="478">
        <f t="shared" si="155"/>
        <v>10.09003476</v>
      </c>
      <c r="AA399" s="465">
        <f t="shared" si="156"/>
        <v>153.382126989</v>
      </c>
      <c r="AB399" s="429">
        <f t="shared" si="157"/>
        <v>2.8055995425096032E-2</v>
      </c>
      <c r="AC399" s="454">
        <f t="shared" si="158"/>
        <v>98.338762847033593</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3.0419116160000002</v>
      </c>
      <c r="V400" s="475">
        <f t="shared" si="151"/>
        <v>48.48947004</v>
      </c>
      <c r="W400" s="460">
        <f t="shared" si="152"/>
        <v>65.413592041000001</v>
      </c>
      <c r="X400" s="476">
        <f t="shared" si="153"/>
        <v>180.32733619500002</v>
      </c>
      <c r="Y400" s="476">
        <f t="shared" si="154"/>
        <v>22.808323984000001</v>
      </c>
      <c r="Z400" s="478">
        <f t="shared" si="155"/>
        <v>7.1991107760000004</v>
      </c>
      <c r="AA400" s="465">
        <f t="shared" si="156"/>
        <v>327.27974465200003</v>
      </c>
      <c r="AB400" s="429">
        <f t="shared" si="157"/>
        <v>5.9864595692701673E-2</v>
      </c>
      <c r="AC400" s="454">
        <f t="shared" si="158"/>
        <v>96.282962399294107</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1.8482550629999999</v>
      </c>
      <c r="V403" s="475">
        <f t="shared" si="151"/>
        <v>25.241104350000001</v>
      </c>
      <c r="W403" s="460">
        <f t="shared" si="152"/>
        <v>47.724870739000004</v>
      </c>
      <c r="X403" s="476">
        <f t="shared" si="153"/>
        <v>103.10319130400001</v>
      </c>
      <c r="Y403" s="476">
        <f t="shared" si="154"/>
        <v>11.506895024</v>
      </c>
      <c r="Z403" s="478">
        <f t="shared" si="155"/>
        <v>3.6709112960000003</v>
      </c>
      <c r="AA403" s="465">
        <f t="shared" si="156"/>
        <v>193.095227776</v>
      </c>
      <c r="AB403" s="429">
        <f t="shared" si="157"/>
        <v>3.5320144096579478E-2</v>
      </c>
      <c r="AC403" s="454">
        <f t="shared" si="158"/>
        <v>101.269366311997</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3.3327062729999999</v>
      </c>
      <c r="V404" s="475">
        <f t="shared" si="151"/>
        <v>45.510891960000002</v>
      </c>
      <c r="W404" s="460">
        <f t="shared" si="152"/>
        <v>81.295287535</v>
      </c>
      <c r="X404" s="476">
        <f t="shared" si="153"/>
        <v>185.15249227999999</v>
      </c>
      <c r="Y404" s="476">
        <f t="shared" si="154"/>
        <v>18.55766736</v>
      </c>
      <c r="Z404" s="478">
        <f t="shared" si="155"/>
        <v>6.5271740559999998</v>
      </c>
      <c r="AA404" s="465">
        <f t="shared" si="156"/>
        <v>340.37621946399992</v>
      </c>
      <c r="AB404" s="429">
        <f t="shared" si="157"/>
        <v>6.2260146234497882E-2</v>
      </c>
      <c r="AC404" s="454">
        <f t="shared" si="158"/>
        <v>103.8020115825869</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9.3917457290000002</v>
      </c>
      <c r="V405" s="475">
        <f t="shared" si="151"/>
        <v>137.72563908000001</v>
      </c>
      <c r="W405" s="460">
        <f t="shared" si="152"/>
        <v>214.31614401399997</v>
      </c>
      <c r="X405" s="476">
        <f t="shared" si="153"/>
        <v>493.21431722700004</v>
      </c>
      <c r="Y405" s="476">
        <f t="shared" si="154"/>
        <v>58.314191162000007</v>
      </c>
      <c r="Z405" s="478">
        <f t="shared" si="155"/>
        <v>30.488582904000001</v>
      </c>
      <c r="AA405" s="465">
        <f t="shared" si="156"/>
        <v>943.4506201160001</v>
      </c>
      <c r="AB405" s="429">
        <f t="shared" si="157"/>
        <v>0.17257190783171761</v>
      </c>
      <c r="AC405" s="454">
        <f t="shared" si="158"/>
        <v>99.223602746208201</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34.152337855999995</v>
      </c>
      <c r="V406" s="475">
        <f t="shared" si="151"/>
        <v>451.00217649000001</v>
      </c>
      <c r="W406" s="460">
        <f t="shared" si="152"/>
        <v>719.79946367699995</v>
      </c>
      <c r="X406" s="476">
        <f t="shared" si="153"/>
        <v>1646.4710061369999</v>
      </c>
      <c r="Y406" s="476">
        <f t="shared" si="154"/>
        <v>185.20491330600001</v>
      </c>
      <c r="Z406" s="478">
        <f t="shared" si="155"/>
        <v>54.700350327999999</v>
      </c>
      <c r="AA406" s="465">
        <f t="shared" si="156"/>
        <v>3091.3302477939997</v>
      </c>
      <c r="AB406" s="429">
        <f t="shared" si="157"/>
        <v>0.56545276162319369</v>
      </c>
      <c r="AC406" s="454">
        <f t="shared" si="158"/>
        <v>99.637249936394667</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18.272602965000001</v>
      </c>
      <c r="V408" s="475">
        <f t="shared" si="151"/>
        <v>245.35681829000004</v>
      </c>
      <c r="W408" s="460">
        <f t="shared" si="152"/>
        <v>404.74204644299999</v>
      </c>
      <c r="X408" s="476">
        <f t="shared" si="153"/>
        <v>811.71164835399998</v>
      </c>
      <c r="Y408" s="476">
        <f t="shared" si="154"/>
        <v>99.031283418000001</v>
      </c>
      <c r="Z408" s="478">
        <f t="shared" si="155"/>
        <v>56.493044088000005</v>
      </c>
      <c r="AA408" s="465">
        <f t="shared" si="156"/>
        <v>1635.6074435580001</v>
      </c>
      <c r="AB408" s="429">
        <f t="shared" si="157"/>
        <v>0.29917824100201207</v>
      </c>
      <c r="AC408" s="454">
        <f t="shared" si="158"/>
        <v>98.564628034452483</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12.505276737000001</v>
      </c>
      <c r="V409" s="475">
        <f t="shared" si="151"/>
        <v>144.83442011</v>
      </c>
      <c r="W409" s="460">
        <f t="shared" si="152"/>
        <v>259.260106861</v>
      </c>
      <c r="X409" s="476">
        <f t="shared" si="153"/>
        <v>508.47143924</v>
      </c>
      <c r="Y409" s="476">
        <f t="shared" si="154"/>
        <v>66.707809658000002</v>
      </c>
      <c r="Z409" s="478">
        <f t="shared" si="155"/>
        <v>51.134743608000001</v>
      </c>
      <c r="AA409" s="465">
        <f t="shared" si="156"/>
        <v>1042.9137962139998</v>
      </c>
      <c r="AB409" s="429">
        <f t="shared" si="157"/>
        <v>0.19076528191220044</v>
      </c>
      <c r="AC409" s="454">
        <f t="shared" si="158"/>
        <v>96.210482946534739</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20.173150199999998</v>
      </c>
      <c r="V410" s="475">
        <f t="shared" si="151"/>
        <v>267.10872884999998</v>
      </c>
      <c r="W410" s="460">
        <f t="shared" si="152"/>
        <v>430.20198066299997</v>
      </c>
      <c r="X410" s="476">
        <f t="shared" si="153"/>
        <v>954.00251121899998</v>
      </c>
      <c r="Y410" s="476">
        <f t="shared" si="154"/>
        <v>112.50871119599999</v>
      </c>
      <c r="Z410" s="478">
        <f t="shared" si="155"/>
        <v>60.569783664000006</v>
      </c>
      <c r="AA410" s="465">
        <f t="shared" si="156"/>
        <v>1844.5648657919996</v>
      </c>
      <c r="AB410" s="429">
        <f t="shared" si="157"/>
        <v>0.33739982911871219</v>
      </c>
      <c r="AC410" s="454">
        <f t="shared" si="158"/>
        <v>98.82582246891792</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11.623267919</v>
      </c>
      <c r="V411" s="475">
        <f t="shared" si="151"/>
        <v>148.57548485999999</v>
      </c>
      <c r="W411" s="460">
        <f t="shared" si="152"/>
        <v>249.60475344700001</v>
      </c>
      <c r="X411" s="476">
        <f t="shared" si="153"/>
        <v>486.75732112399999</v>
      </c>
      <c r="Y411" s="476">
        <f t="shared" si="154"/>
        <v>64.223480366000004</v>
      </c>
      <c r="Z411" s="478">
        <f t="shared" si="155"/>
        <v>47.237377928000001</v>
      </c>
      <c r="AA411" s="465">
        <f t="shared" si="156"/>
        <v>1008.0216856439999</v>
      </c>
      <c r="AB411" s="429">
        <f t="shared" si="157"/>
        <v>0.18438296792463874</v>
      </c>
      <c r="AC411" s="454">
        <f t="shared" si="158"/>
        <v>96.514172218339084</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12.99199057</v>
      </c>
      <c r="V412" s="475">
        <f t="shared" si="151"/>
        <v>158.25532405000001</v>
      </c>
      <c r="W412" s="460">
        <f t="shared" si="152"/>
        <v>278.99749241000001</v>
      </c>
      <c r="X412" s="476">
        <f t="shared" si="153"/>
        <v>582.09652363800001</v>
      </c>
      <c r="Y412" s="476">
        <f t="shared" si="154"/>
        <v>71.78625298</v>
      </c>
      <c r="Z412" s="478">
        <f t="shared" si="155"/>
        <v>49.690062655999995</v>
      </c>
      <c r="AA412" s="465">
        <f t="shared" si="156"/>
        <v>1153.8176463039999</v>
      </c>
      <c r="AB412" s="429">
        <f t="shared" si="157"/>
        <v>0.21105133460837752</v>
      </c>
      <c r="AC412" s="454">
        <f t="shared" si="158"/>
        <v>97.850348293384556</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15.985820785</v>
      </c>
      <c r="V413" s="475">
        <f t="shared" si="151"/>
        <v>206.34254504999998</v>
      </c>
      <c r="W413" s="460">
        <f t="shared" si="152"/>
        <v>343.28872770499999</v>
      </c>
      <c r="X413" s="476">
        <f t="shared" si="153"/>
        <v>700.75948468599995</v>
      </c>
      <c r="Y413" s="476">
        <f t="shared" si="154"/>
        <v>88.101650612000014</v>
      </c>
      <c r="Z413" s="478">
        <f t="shared" si="155"/>
        <v>48.926732815999998</v>
      </c>
      <c r="AA413" s="465">
        <f t="shared" si="156"/>
        <v>1403.4049616539996</v>
      </c>
      <c r="AB413" s="429">
        <f t="shared" si="157"/>
        <v>0.25670476708505574</v>
      </c>
      <c r="AC413" s="454">
        <f t="shared" si="158"/>
        <v>97.391201122991063</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31.962668908999998</v>
      </c>
      <c r="V414" s="475">
        <f t="shared" si="151"/>
        <v>424.36441059999999</v>
      </c>
      <c r="W414" s="460">
        <f t="shared" si="152"/>
        <v>713.11188164999999</v>
      </c>
      <c r="X414" s="476">
        <f t="shared" si="153"/>
        <v>1554.3065304459999</v>
      </c>
      <c r="Y414" s="476">
        <f t="shared" si="154"/>
        <v>176.17462104799998</v>
      </c>
      <c r="Z414" s="478">
        <f t="shared" si="155"/>
        <v>75.995910848000008</v>
      </c>
      <c r="AA414" s="465">
        <f t="shared" si="156"/>
        <v>2975.9160235010004</v>
      </c>
      <c r="AB414" s="429">
        <f t="shared" si="157"/>
        <v>0.54434169078123296</v>
      </c>
      <c r="AC414" s="454">
        <f t="shared" si="158"/>
        <v>100.08269640575843</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17.479452159000001</v>
      </c>
      <c r="V415" s="475">
        <f t="shared" si="151"/>
        <v>220.48050828999999</v>
      </c>
      <c r="W415" s="460">
        <f t="shared" si="152"/>
        <v>397.00157094500003</v>
      </c>
      <c r="X415" s="476">
        <f t="shared" si="153"/>
        <v>819.93708796100009</v>
      </c>
      <c r="Y415" s="476">
        <f t="shared" si="154"/>
        <v>101.28980229000001</v>
      </c>
      <c r="Z415" s="478">
        <f t="shared" si="155"/>
        <v>64.603626359999993</v>
      </c>
      <c r="AA415" s="465">
        <f t="shared" si="156"/>
        <v>1620.7920480050002</v>
      </c>
      <c r="AB415" s="429">
        <f t="shared" si="157"/>
        <v>0.296468272911103</v>
      </c>
      <c r="AC415" s="454">
        <f t="shared" si="158"/>
        <v>98.163888322051079</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15.390187406000001</v>
      </c>
      <c r="V416" s="475">
        <f t="shared" si="151"/>
        <v>215.82592546000001</v>
      </c>
      <c r="W416" s="460">
        <f t="shared" si="152"/>
        <v>361.06855644299998</v>
      </c>
      <c r="X416" s="476">
        <f t="shared" si="153"/>
        <v>749.43374636700003</v>
      </c>
      <c r="Y416" s="476">
        <f t="shared" si="154"/>
        <v>97.357604633999998</v>
      </c>
      <c r="Z416" s="478">
        <f t="shared" si="155"/>
        <v>59.036602872000003</v>
      </c>
      <c r="AA416" s="465">
        <f t="shared" si="156"/>
        <v>1498.1126231819999</v>
      </c>
      <c r="AB416" s="429">
        <f t="shared" si="157"/>
        <v>0.27402828300384119</v>
      </c>
      <c r="AC416" s="454">
        <f t="shared" si="158"/>
        <v>97.167883150987265</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42.468582320000003</v>
      </c>
      <c r="V417" s="475">
        <f t="shared" si="151"/>
        <v>602.24805253</v>
      </c>
      <c r="W417" s="460">
        <f t="shared" si="152"/>
        <v>974.29243869300001</v>
      </c>
      <c r="X417" s="476">
        <f t="shared" si="153"/>
        <v>2255.3874974710002</v>
      </c>
      <c r="Y417" s="476">
        <f t="shared" si="154"/>
        <v>254.617734044</v>
      </c>
      <c r="Z417" s="478">
        <f t="shared" si="155"/>
        <v>86.654616255999997</v>
      </c>
      <c r="AA417" s="465">
        <f t="shared" si="156"/>
        <v>4215.6689213139998</v>
      </c>
      <c r="AB417" s="429">
        <f t="shared" si="157"/>
        <v>0.77111193000073164</v>
      </c>
      <c r="AC417" s="454">
        <f t="shared" si="158"/>
        <v>100.19726245234087</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25.269578873</v>
      </c>
      <c r="V418" s="475">
        <f t="shared" si="151"/>
        <v>332.86320411999998</v>
      </c>
      <c r="W418" s="460">
        <f t="shared" si="152"/>
        <v>543.68825521500003</v>
      </c>
      <c r="X418" s="476">
        <f t="shared" si="153"/>
        <v>1164.5249283749999</v>
      </c>
      <c r="Y418" s="476">
        <f t="shared" si="154"/>
        <v>140.20414747199999</v>
      </c>
      <c r="Z418" s="478">
        <f t="shared" si="155"/>
        <v>73.279744616000002</v>
      </c>
      <c r="AA418" s="465">
        <f t="shared" si="156"/>
        <v>2279.8298586709998</v>
      </c>
      <c r="AB418" s="429">
        <f t="shared" si="157"/>
        <v>0.4170166194752149</v>
      </c>
      <c r="AC418" s="454">
        <f t="shared" si="158"/>
        <v>98.400790937925393</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6.6457676110000001</v>
      </c>
      <c r="V420" s="475">
        <f t="shared" si="151"/>
        <v>77.922671469999997</v>
      </c>
      <c r="W420" s="460">
        <f t="shared" si="152"/>
        <v>149.97211916399999</v>
      </c>
      <c r="X420" s="476">
        <f t="shared" si="153"/>
        <v>267.66667624799999</v>
      </c>
      <c r="Y420" s="476">
        <f t="shared" si="154"/>
        <v>38.790760863999999</v>
      </c>
      <c r="Z420" s="478">
        <f t="shared" si="155"/>
        <v>36.090886519999998</v>
      </c>
      <c r="AA420" s="465">
        <f t="shared" si="156"/>
        <v>577.08888187700006</v>
      </c>
      <c r="AB420" s="429">
        <f t="shared" si="157"/>
        <v>0.10555860286756906</v>
      </c>
      <c r="AC420" s="454">
        <f t="shared" si="158"/>
        <v>94.7334717564014</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6.5238049349999994</v>
      </c>
      <c r="V421" s="475">
        <f t="shared" si="151"/>
        <v>73.961835829999998</v>
      </c>
      <c r="W421" s="460">
        <f t="shared" si="152"/>
        <v>138.99904773999998</v>
      </c>
      <c r="X421" s="476">
        <f t="shared" si="153"/>
        <v>288.00029471200003</v>
      </c>
      <c r="Y421" s="476">
        <f t="shared" si="154"/>
        <v>38.512460857999997</v>
      </c>
      <c r="Z421" s="478">
        <f t="shared" si="155"/>
        <v>31.394231440000002</v>
      </c>
      <c r="AA421" s="465">
        <f t="shared" si="156"/>
        <v>577.39167551499997</v>
      </c>
      <c r="AB421" s="429">
        <f t="shared" si="157"/>
        <v>0.10561398857051399</v>
      </c>
      <c r="AC421" s="454">
        <f t="shared" si="158"/>
        <v>95.641853101984211</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44.810633222</v>
      </c>
      <c r="V422" s="475">
        <f t="shared" si="151"/>
        <v>590.95098064000001</v>
      </c>
      <c r="W422" s="460">
        <f t="shared" si="152"/>
        <v>1002.1001758599999</v>
      </c>
      <c r="X422" s="476">
        <f t="shared" si="153"/>
        <v>2376.2576888010003</v>
      </c>
      <c r="Y422" s="476">
        <f t="shared" si="154"/>
        <v>268.69214638800003</v>
      </c>
      <c r="Z422" s="478">
        <f t="shared" si="155"/>
        <v>86.716895096000002</v>
      </c>
      <c r="AA422" s="465">
        <f t="shared" si="156"/>
        <v>4369.5285200070002</v>
      </c>
      <c r="AB422" s="429">
        <f t="shared" si="157"/>
        <v>0.79925526248527534</v>
      </c>
      <c r="AC422" s="454">
        <f t="shared" si="158"/>
        <v>99.733629137030249</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40.391428555999994</v>
      </c>
      <c r="V423" s="475">
        <f t="shared" si="151"/>
        <v>541.30661196999995</v>
      </c>
      <c r="W423" s="460">
        <f t="shared" si="152"/>
        <v>868.14617388099998</v>
      </c>
      <c r="X423" s="476">
        <f t="shared" si="153"/>
        <v>1970.4853760139999</v>
      </c>
      <c r="Y423" s="476">
        <f t="shared" si="154"/>
        <v>223.374627218</v>
      </c>
      <c r="Z423" s="478">
        <f t="shared" si="155"/>
        <v>77.656653255999998</v>
      </c>
      <c r="AA423" s="465">
        <f t="shared" si="156"/>
        <v>3721.3608708950001</v>
      </c>
      <c r="AB423" s="429">
        <f t="shared" si="157"/>
        <v>0.68069523886866656</v>
      </c>
      <c r="AC423" s="454">
        <f t="shared" si="158"/>
        <v>99.662499653011125</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30.074873756999999</v>
      </c>
      <c r="V424" s="475">
        <f t="shared" si="151"/>
        <v>406.08018213000003</v>
      </c>
      <c r="W424" s="460">
        <f t="shared" si="152"/>
        <v>624.85636255700001</v>
      </c>
      <c r="X424" s="476">
        <f t="shared" si="153"/>
        <v>1317.019349573</v>
      </c>
      <c r="Y424" s="476">
        <f t="shared" si="154"/>
        <v>152.30939137199999</v>
      </c>
      <c r="Z424" s="478">
        <f t="shared" si="155"/>
        <v>67.93221604</v>
      </c>
      <c r="AA424" s="465">
        <f t="shared" si="156"/>
        <v>2598.272375429</v>
      </c>
      <c r="AB424" s="429">
        <f t="shared" si="157"/>
        <v>0.47526474765483812</v>
      </c>
      <c r="AC424" s="454">
        <f t="shared" si="158"/>
        <v>99.311594493564186</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5.9647788139999998</v>
      </c>
      <c r="V425" s="475">
        <f t="shared" si="151"/>
        <v>73.594090829999999</v>
      </c>
      <c r="W425" s="460">
        <f t="shared" si="152"/>
        <v>133.72459135699998</v>
      </c>
      <c r="X425" s="476">
        <f t="shared" si="153"/>
        <v>248.31116923899998</v>
      </c>
      <c r="Y425" s="476">
        <f t="shared" si="154"/>
        <v>36.922670676000003</v>
      </c>
      <c r="Z425" s="478">
        <f t="shared" si="155"/>
        <v>36.629558992</v>
      </c>
      <c r="AA425" s="465">
        <f t="shared" si="156"/>
        <v>535.1468599079999</v>
      </c>
      <c r="AB425" s="429">
        <f t="shared" si="157"/>
        <v>9.7886749571611462E-2</v>
      </c>
      <c r="AC425" s="454">
        <f t="shared" si="158"/>
        <v>94.067166233160521</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30.127084213999996</v>
      </c>
      <c r="V426" s="475">
        <f t="shared" si="151"/>
        <v>397.31848489000004</v>
      </c>
      <c r="W426" s="460">
        <f t="shared" si="152"/>
        <v>671.72396715900004</v>
      </c>
      <c r="X426" s="476">
        <f t="shared" si="153"/>
        <v>1482.5407326520001</v>
      </c>
      <c r="Y426" s="476">
        <f t="shared" si="154"/>
        <v>172.90796021600002</v>
      </c>
      <c r="Z426" s="478">
        <f t="shared" si="155"/>
        <v>72.942638496000001</v>
      </c>
      <c r="AA426" s="465">
        <f t="shared" si="156"/>
        <v>2827.5608676270003</v>
      </c>
      <c r="AB426" s="429">
        <f t="shared" si="157"/>
        <v>0.51720520717523333</v>
      </c>
      <c r="AC426" s="454">
        <f t="shared" si="158"/>
        <v>99.22521237548672</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11.011760826</v>
      </c>
      <c r="V427" s="475">
        <f t="shared" si="151"/>
        <v>170.19294295</v>
      </c>
      <c r="W427" s="460">
        <f t="shared" si="152"/>
        <v>295.58420498600003</v>
      </c>
      <c r="X427" s="476">
        <f t="shared" si="153"/>
        <v>633.84802084600005</v>
      </c>
      <c r="Y427" s="476">
        <f t="shared" si="154"/>
        <v>78.114012083999995</v>
      </c>
      <c r="Z427" s="478">
        <f t="shared" si="155"/>
        <v>54.539191719999998</v>
      </c>
      <c r="AA427" s="465">
        <f t="shared" si="156"/>
        <v>1243.2901334120002</v>
      </c>
      <c r="AB427" s="429">
        <f t="shared" si="157"/>
        <v>0.22741725505981344</v>
      </c>
      <c r="AC427" s="454">
        <f t="shared" si="158"/>
        <v>99.450308103548807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12.39665166</v>
      </c>
      <c r="V428" s="475">
        <f t="shared" si="151"/>
        <v>144.24467720999999</v>
      </c>
      <c r="W428" s="460">
        <f t="shared" si="152"/>
        <v>266.21284157999997</v>
      </c>
      <c r="X428" s="476">
        <f t="shared" si="153"/>
        <v>554.47012918300004</v>
      </c>
      <c r="Y428" s="476">
        <f t="shared" si="154"/>
        <v>68.496753240000004</v>
      </c>
      <c r="Z428" s="478">
        <f t="shared" si="155"/>
        <v>48.758208304</v>
      </c>
      <c r="AA428" s="465">
        <f t="shared" si="156"/>
        <v>1094.579261177</v>
      </c>
      <c r="AB428" s="429">
        <f t="shared" si="157"/>
        <v>0.20021570535522226</v>
      </c>
      <c r="AC428" s="454">
        <f t="shared" si="158"/>
        <v>97.717111919927319</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11.150665115999999</v>
      </c>
      <c r="V429" s="475">
        <f t="shared" si="151"/>
        <v>138.83181604000001</v>
      </c>
      <c r="W429" s="460">
        <f t="shared" si="152"/>
        <v>249.10277311499999</v>
      </c>
      <c r="X429" s="476">
        <f t="shared" si="153"/>
        <v>487.53423117800003</v>
      </c>
      <c r="Y429" s="476">
        <f t="shared" si="154"/>
        <v>63.672795950000001</v>
      </c>
      <c r="Z429" s="478">
        <f t="shared" si="155"/>
        <v>46.185535864000002</v>
      </c>
      <c r="AA429" s="465">
        <f t="shared" si="156"/>
        <v>996.47781726300002</v>
      </c>
      <c r="AB429" s="429">
        <f t="shared" si="157"/>
        <v>0.18227141343753431</v>
      </c>
      <c r="AC429" s="454">
        <f t="shared" si="158"/>
        <v>96.883887933473147</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7.2294871790000004</v>
      </c>
      <c r="V430" s="475">
        <f t="shared" si="151"/>
        <v>95.50765672</v>
      </c>
      <c r="W430" s="460">
        <f t="shared" si="152"/>
        <v>168.08121966300001</v>
      </c>
      <c r="X430" s="476">
        <f t="shared" si="153"/>
        <v>326.82250827900003</v>
      </c>
      <c r="Y430" s="476">
        <f t="shared" si="154"/>
        <v>43.247417214000002</v>
      </c>
      <c r="Z430" s="478">
        <f t="shared" si="155"/>
        <v>36.232333384</v>
      </c>
      <c r="AA430" s="465">
        <f t="shared" si="156"/>
        <v>677.12062243900004</v>
      </c>
      <c r="AB430" s="429">
        <f t="shared" si="157"/>
        <v>0.12385597630126213</v>
      </c>
      <c r="AC430" s="454">
        <f t="shared" si="158"/>
        <v>97.084788812753246</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17.152029534999997</v>
      </c>
      <c r="V431" s="475">
        <f t="shared" si="151"/>
        <v>210.72536946000002</v>
      </c>
      <c r="W431" s="460">
        <f t="shared" si="152"/>
        <v>337.96081405800004</v>
      </c>
      <c r="X431" s="476">
        <f t="shared" si="153"/>
        <v>662.71639236999999</v>
      </c>
      <c r="Y431" s="476">
        <f t="shared" si="154"/>
        <v>84.541474049999991</v>
      </c>
      <c r="Z431" s="478">
        <f t="shared" si="155"/>
        <v>56.746268487999998</v>
      </c>
      <c r="AA431" s="465">
        <f t="shared" si="156"/>
        <v>1369.8423479610001</v>
      </c>
      <c r="AB431" s="429">
        <f t="shared" si="157"/>
        <v>0.25056563891732214</v>
      </c>
      <c r="AC431" s="454">
        <f t="shared" si="158"/>
        <v>96.695115863757891</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20.838382928999998</v>
      </c>
      <c r="V432" s="475">
        <f t="shared" si="151"/>
        <v>278.81042531000003</v>
      </c>
      <c r="W432" s="460">
        <f t="shared" si="152"/>
        <v>447.15545426300002</v>
      </c>
      <c r="X432" s="476">
        <f t="shared" si="153"/>
        <v>947.919391432</v>
      </c>
      <c r="Y432" s="476">
        <f t="shared" si="154"/>
        <v>111.62521761800001</v>
      </c>
      <c r="Z432" s="478">
        <f t="shared" si="155"/>
        <v>65.880468159999992</v>
      </c>
      <c r="AA432" s="465">
        <f t="shared" si="156"/>
        <v>1872.2293397120002</v>
      </c>
      <c r="AB432" s="429">
        <f t="shared" si="157"/>
        <v>0.34246009506347175</v>
      </c>
      <c r="AC432" s="454">
        <f t="shared" si="158"/>
        <v>99.146638084232592</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6.5268325790000006</v>
      </c>
      <c r="V433" s="475">
        <f t="shared" si="151"/>
        <v>76.399681029999996</v>
      </c>
      <c r="W433" s="460">
        <f t="shared" si="152"/>
        <v>152.03615592200001</v>
      </c>
      <c r="X433" s="476">
        <f t="shared" si="153"/>
        <v>321.06864069099998</v>
      </c>
      <c r="Y433" s="476">
        <f t="shared" si="154"/>
        <v>39.119010916000001</v>
      </c>
      <c r="Z433" s="478">
        <f t="shared" si="155"/>
        <v>31.418732176000002</v>
      </c>
      <c r="AA433" s="465">
        <f t="shared" si="156"/>
        <v>626.56905331400003</v>
      </c>
      <c r="AB433" s="429">
        <f t="shared" si="157"/>
        <v>0.11460930186830072</v>
      </c>
      <c r="AC433" s="454">
        <f t="shared" si="158"/>
        <v>98.624377052306329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6.867995831</v>
      </c>
      <c r="V434" s="475">
        <f t="shared" si="151"/>
        <v>79.778143679999999</v>
      </c>
      <c r="W434" s="460">
        <f t="shared" si="152"/>
        <v>142.25773119600001</v>
      </c>
      <c r="X434" s="476">
        <f t="shared" si="153"/>
        <v>275.23891891400001</v>
      </c>
      <c r="Y434" s="476">
        <f t="shared" si="154"/>
        <v>38.524839077999999</v>
      </c>
      <c r="Z434" s="478">
        <f t="shared" si="155"/>
        <v>35.584769167999994</v>
      </c>
      <c r="AA434" s="465">
        <f t="shared" si="156"/>
        <v>578.25239786700001</v>
      </c>
      <c r="AB434" s="429">
        <f t="shared" si="157"/>
        <v>0.10577142818126943</v>
      </c>
      <c r="AC434" s="454">
        <f t="shared" si="158"/>
        <v>94.802373071389027</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5.5421034630000001</v>
      </c>
      <c r="V435" s="475">
        <f t="shared" si="151"/>
        <v>76.17802915</v>
      </c>
      <c r="W435" s="460">
        <f t="shared" si="152"/>
        <v>147.33387547199999</v>
      </c>
      <c r="X435" s="476">
        <f t="shared" si="153"/>
        <v>269.77263546</v>
      </c>
      <c r="Y435" s="476">
        <f t="shared" si="154"/>
        <v>39.177360677999999</v>
      </c>
      <c r="Z435" s="478">
        <f t="shared" si="155"/>
        <v>37.176248823999998</v>
      </c>
      <c r="AA435" s="465">
        <f t="shared" si="156"/>
        <v>575.18025304700006</v>
      </c>
      <c r="AB435" s="429">
        <f t="shared" si="157"/>
        <v>0.10520948473513811</v>
      </c>
      <c r="AC435" s="454">
        <f t="shared" si="158"/>
        <v>95.736762029204513</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38.598060425999996</v>
      </c>
      <c r="V436" s="475">
        <f t="shared" si="151"/>
        <v>547.89464633</v>
      </c>
      <c r="W436" s="460">
        <f t="shared" si="152"/>
        <v>913.12617274199999</v>
      </c>
      <c r="X436" s="476">
        <f t="shared" si="153"/>
        <v>2102.6011223230003</v>
      </c>
      <c r="Y436" s="476">
        <f t="shared" si="154"/>
        <v>242.142830594</v>
      </c>
      <c r="Z436" s="478">
        <f t="shared" si="155"/>
        <v>91.633258080000004</v>
      </c>
      <c r="AA436" s="465">
        <f t="shared" si="156"/>
        <v>3935.9960904949999</v>
      </c>
      <c r="AB436" s="429">
        <f t="shared" si="157"/>
        <v>0.71995538512804091</v>
      </c>
      <c r="AC436" s="454">
        <f t="shared" si="158"/>
        <v>99.861298356381198</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20.086335712</v>
      </c>
      <c r="V437" s="475">
        <f t="shared" si="151"/>
        <v>239.73305872</v>
      </c>
      <c r="W437" s="460">
        <f t="shared" si="152"/>
        <v>431.34554825599997</v>
      </c>
      <c r="X437" s="476">
        <f t="shared" si="153"/>
        <v>959.15333835699994</v>
      </c>
      <c r="Y437" s="476">
        <f t="shared" si="154"/>
        <v>110.985515968</v>
      </c>
      <c r="Z437" s="478">
        <f t="shared" si="155"/>
        <v>61.326592183999999</v>
      </c>
      <c r="AA437" s="465">
        <f t="shared" si="156"/>
        <v>1822.6303891969999</v>
      </c>
      <c r="AB437" s="429">
        <f t="shared" si="157"/>
        <v>0.33338766950740806</v>
      </c>
      <c r="AC437" s="454">
        <f t="shared" si="158"/>
        <v>99.121409109920947</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31.588313024000001</v>
      </c>
      <c r="V439" s="475">
        <f t="shared" si="151"/>
        <v>437.33793753999998</v>
      </c>
      <c r="W439" s="460">
        <f t="shared" si="152"/>
        <v>681.98208315299996</v>
      </c>
      <c r="X439" s="476">
        <f t="shared" si="153"/>
        <v>1609.5807536539999</v>
      </c>
      <c r="Y439" s="476">
        <f t="shared" si="154"/>
        <v>184.965554978</v>
      </c>
      <c r="Z439" s="478">
        <f t="shared" si="155"/>
        <v>76.118260088</v>
      </c>
      <c r="AA439" s="465">
        <f t="shared" si="156"/>
        <v>3021.5729024370003</v>
      </c>
      <c r="AB439" s="429">
        <f t="shared" si="157"/>
        <v>0.55269304965008237</v>
      </c>
      <c r="AC439" s="454">
        <f t="shared" si="158"/>
        <v>99.351819164201615</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22.978761152000001</v>
      </c>
      <c r="V440" s="475">
        <f t="shared" si="151"/>
        <v>312.47854339999998</v>
      </c>
      <c r="W440" s="460">
        <f t="shared" si="152"/>
        <v>515.28045544500003</v>
      </c>
      <c r="X440" s="476">
        <f t="shared" si="153"/>
        <v>1128.1537551180002</v>
      </c>
      <c r="Y440" s="476">
        <f t="shared" si="154"/>
        <v>137.23884658200001</v>
      </c>
      <c r="Z440" s="478">
        <f t="shared" si="155"/>
        <v>68.270130863999995</v>
      </c>
      <c r="AA440" s="465">
        <f t="shared" si="156"/>
        <v>2184.4004925610002</v>
      </c>
      <c r="AB440" s="429">
        <f t="shared" si="157"/>
        <v>0.39956109247503202</v>
      </c>
      <c r="AC440" s="454">
        <f t="shared" si="158"/>
        <v>98.303205490876124</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8.0299692069999988</v>
      </c>
      <c r="V441" s="475">
        <f t="shared" si="151"/>
        <v>102.76713262</v>
      </c>
      <c r="W441" s="460">
        <f t="shared" si="152"/>
        <v>198.79402185299998</v>
      </c>
      <c r="X441" s="476">
        <f t="shared" si="153"/>
        <v>403.64837189900004</v>
      </c>
      <c r="Y441" s="476">
        <f t="shared" si="154"/>
        <v>55.023307226</v>
      </c>
      <c r="Z441" s="478">
        <f t="shared" si="155"/>
        <v>43.216245800000003</v>
      </c>
      <c r="AA441" s="465">
        <f t="shared" si="156"/>
        <v>811.47904860500012</v>
      </c>
      <c r="AB441" s="429">
        <f t="shared" si="157"/>
        <v>0.14843223863270535</v>
      </c>
      <c r="AC441" s="454">
        <f t="shared" si="158"/>
        <v>96.190177567805009</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18.279410857000002</v>
      </c>
      <c r="V442" s="475">
        <f t="shared" si="151"/>
        <v>260.77255754999999</v>
      </c>
      <c r="W442" s="460">
        <f t="shared" si="152"/>
        <v>427.57060791200001</v>
      </c>
      <c r="X442" s="476">
        <f t="shared" si="153"/>
        <v>907.42928102300004</v>
      </c>
      <c r="Y442" s="476">
        <f t="shared" si="154"/>
        <v>109.60911202</v>
      </c>
      <c r="Z442" s="478">
        <f t="shared" si="155"/>
        <v>55.718200719999999</v>
      </c>
      <c r="AA442" s="465">
        <f t="shared" si="156"/>
        <v>1779.3791700819997</v>
      </c>
      <c r="AB442" s="429">
        <f t="shared" si="157"/>
        <v>0.32547634353063831</v>
      </c>
      <c r="AC442" s="454">
        <f t="shared" si="158"/>
        <v>98.977060253433407</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14.953430938</v>
      </c>
      <c r="V443" s="475">
        <f t="shared" si="151"/>
        <v>183.32800513999999</v>
      </c>
      <c r="W443" s="460">
        <f t="shared" si="152"/>
        <v>321.11859319400003</v>
      </c>
      <c r="X443" s="476">
        <f t="shared" si="153"/>
        <v>656.71003062099999</v>
      </c>
      <c r="Y443" s="476">
        <f t="shared" si="154"/>
        <v>85.251561056</v>
      </c>
      <c r="Z443" s="478">
        <f t="shared" si="155"/>
        <v>48.041142031999996</v>
      </c>
      <c r="AA443" s="465">
        <f t="shared" si="156"/>
        <v>1309.4027629809998</v>
      </c>
      <c r="AB443" s="429">
        <f t="shared" si="157"/>
        <v>0.23951029138119623</v>
      </c>
      <c r="AC443" s="454">
        <f t="shared" si="158"/>
        <v>96.38029650033809</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24.224164303999999</v>
      </c>
      <c r="V444" s="475">
        <f t="shared" si="151"/>
        <v>291.00089161</v>
      </c>
      <c r="W444" s="460">
        <f t="shared" si="152"/>
        <v>546.27231945300002</v>
      </c>
      <c r="X444" s="476">
        <f t="shared" si="153"/>
        <v>1285.876520952</v>
      </c>
      <c r="Y444" s="476">
        <f t="shared" si="154"/>
        <v>155.74019027</v>
      </c>
      <c r="Z444" s="478">
        <f t="shared" si="155"/>
        <v>55.353088543999995</v>
      </c>
      <c r="AA444" s="465">
        <f t="shared" si="156"/>
        <v>2358.4671751329997</v>
      </c>
      <c r="AB444" s="429">
        <f t="shared" si="157"/>
        <v>0.43140061736473378</v>
      </c>
      <c r="AC444" s="454">
        <f t="shared" si="158"/>
        <v>97.661575560015564</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9.1878450329999986</v>
      </c>
      <c r="V445" s="475">
        <f t="shared" si="151"/>
        <v>105.94949594000001</v>
      </c>
      <c r="W445" s="460">
        <f t="shared" si="152"/>
        <v>199.05111389099997</v>
      </c>
      <c r="X445" s="476">
        <f t="shared" si="153"/>
        <v>427.05125740199998</v>
      </c>
      <c r="Y445" s="476">
        <f t="shared" si="154"/>
        <v>55.519997566000001</v>
      </c>
      <c r="Z445" s="478">
        <f t="shared" si="155"/>
        <v>43.968313688000002</v>
      </c>
      <c r="AA445" s="465">
        <f t="shared" si="156"/>
        <v>840.72802351999997</v>
      </c>
      <c r="AB445" s="429">
        <f t="shared" si="157"/>
        <v>0.15378233464788732</v>
      </c>
      <c r="AC445" s="454">
        <f t="shared" si="158"/>
        <v>96.362990549568408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9.0357229730000004</v>
      </c>
      <c r="V446" s="475">
        <f t="shared" si="151"/>
        <v>117.04831338</v>
      </c>
      <c r="W446" s="460">
        <f t="shared" si="152"/>
        <v>188.18123328199999</v>
      </c>
      <c r="X446" s="476">
        <f t="shared" si="153"/>
        <v>377.13624255099995</v>
      </c>
      <c r="Y446" s="476">
        <f t="shared" si="154"/>
        <v>49.926198122000002</v>
      </c>
      <c r="Z446" s="478">
        <f t="shared" si="155"/>
        <v>37.950179904000002</v>
      </c>
      <c r="AA446" s="465">
        <f t="shared" si="156"/>
        <v>779.27789021199999</v>
      </c>
      <c r="AB446" s="429">
        <f t="shared" si="157"/>
        <v>0.1425421419813426</v>
      </c>
      <c r="AC446" s="454">
        <f t="shared" si="158"/>
        <v>96.230126841613512</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11.066689826000001</v>
      </c>
      <c r="V447" s="475">
        <f t="shared" si="151"/>
        <v>140.08885455999999</v>
      </c>
      <c r="W447" s="460">
        <f t="shared" si="152"/>
        <v>233.06939871599999</v>
      </c>
      <c r="X447" s="476">
        <f t="shared" si="153"/>
        <v>486.47317792799998</v>
      </c>
      <c r="Y447" s="476">
        <f t="shared" si="154"/>
        <v>61.766740128000002</v>
      </c>
      <c r="Z447" s="478">
        <f t="shared" si="155"/>
        <v>39.593140704</v>
      </c>
      <c r="AA447" s="465">
        <f t="shared" si="156"/>
        <v>972.05800186200008</v>
      </c>
      <c r="AB447" s="429">
        <f t="shared" si="157"/>
        <v>0.17780464639875618</v>
      </c>
      <c r="AC447" s="454">
        <f t="shared" si="158"/>
        <v>96.999172169343936</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20.176046392</v>
      </c>
      <c r="V448" s="475">
        <f t="shared" si="151"/>
        <v>236.36657009999999</v>
      </c>
      <c r="W448" s="460">
        <f t="shared" si="152"/>
        <v>426.87934918299999</v>
      </c>
      <c r="X448" s="476">
        <f t="shared" si="153"/>
        <v>969.59791132099997</v>
      </c>
      <c r="Y448" s="476">
        <f t="shared" si="154"/>
        <v>112.09846008199999</v>
      </c>
      <c r="Z448" s="478">
        <f t="shared" si="155"/>
        <v>51.307954983999998</v>
      </c>
      <c r="AA448" s="465">
        <f t="shared" si="156"/>
        <v>1816.4262920619997</v>
      </c>
      <c r="AB448" s="429">
        <f t="shared" si="157"/>
        <v>0.33225284288677515</v>
      </c>
      <c r="AC448" s="454">
        <f t="shared" si="158"/>
        <v>98.826236043454344</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9.2257226199999991</v>
      </c>
      <c r="V449" s="475">
        <f t="shared" si="151"/>
        <v>125.97811551000001</v>
      </c>
      <c r="W449" s="460">
        <f t="shared" si="152"/>
        <v>220.20052152700001</v>
      </c>
      <c r="X449" s="476">
        <f t="shared" si="153"/>
        <v>434.63167886799999</v>
      </c>
      <c r="Y449" s="476">
        <f t="shared" si="154"/>
        <v>57.096125740000005</v>
      </c>
      <c r="Z449" s="478">
        <f t="shared" si="155"/>
        <v>45.929919984000001</v>
      </c>
      <c r="AA449" s="465">
        <f t="shared" si="156"/>
        <v>893.06208424900001</v>
      </c>
      <c r="AB449" s="429">
        <f t="shared" si="157"/>
        <v>0.16335505473733308</v>
      </c>
      <c r="AC449" s="454">
        <f t="shared" si="158"/>
        <v>97.380873749551057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17.673894683</v>
      </c>
      <c r="V450" s="475">
        <f t="shared" si="151"/>
        <v>225.86908485999999</v>
      </c>
      <c r="W450" s="460">
        <f t="shared" si="152"/>
        <v>382.19093770199999</v>
      </c>
      <c r="X450" s="476">
        <f t="shared" si="153"/>
        <v>875.09802602599996</v>
      </c>
      <c r="Y450" s="476">
        <f t="shared" si="154"/>
        <v>105.061423104</v>
      </c>
      <c r="Z450" s="478">
        <f t="shared" si="155"/>
        <v>48.502192023999996</v>
      </c>
      <c r="AA450" s="465">
        <f t="shared" si="156"/>
        <v>1654.3955583989998</v>
      </c>
      <c r="AB450" s="429">
        <f t="shared" si="157"/>
        <v>0.30261488172654105</v>
      </c>
      <c r="AC450" s="454">
        <f t="shared" si="158"/>
        <v>98.102179444962076</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6.4858303520000007</v>
      </c>
      <c r="V451" s="475">
        <f t="shared" si="151"/>
        <v>88.595507479999995</v>
      </c>
      <c r="W451" s="460">
        <f t="shared" si="152"/>
        <v>152.08957390899999</v>
      </c>
      <c r="X451" s="476">
        <f t="shared" si="153"/>
        <v>295.26290553600001</v>
      </c>
      <c r="Y451" s="476">
        <f t="shared" si="154"/>
        <v>40.211803992</v>
      </c>
      <c r="Z451" s="478">
        <f t="shared" si="155"/>
        <v>38.834257487999999</v>
      </c>
      <c r="AA451" s="465">
        <f t="shared" si="156"/>
        <v>621.47987875700005</v>
      </c>
      <c r="AB451" s="429">
        <f t="shared" si="157"/>
        <v>0.11367841206456925</v>
      </c>
      <c r="AC451" s="454">
        <f t="shared" si="158"/>
        <v>96.640571059101717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7.4202729420000004</v>
      </c>
      <c r="V452" s="475">
        <f t="shared" si="151"/>
        <v>90.522518140000003</v>
      </c>
      <c r="W452" s="460">
        <f t="shared" si="152"/>
        <v>157.30360832900001</v>
      </c>
      <c r="X452" s="476">
        <f t="shared" si="153"/>
        <v>295.11732873799997</v>
      </c>
      <c r="Y452" s="476">
        <f t="shared" si="154"/>
        <v>41.000152188000001</v>
      </c>
      <c r="Z452" s="478">
        <f t="shared" si="155"/>
        <v>37.720247032000003</v>
      </c>
      <c r="AA452" s="465">
        <f t="shared" si="156"/>
        <v>629.08412736900004</v>
      </c>
      <c r="AB452" s="429">
        <f t="shared" si="157"/>
        <v>0.11506934833894275</v>
      </c>
      <c r="AC452" s="454">
        <f t="shared" si="158"/>
        <v>95.390993757399855</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9.2042212499999998</v>
      </c>
      <c r="V453" s="475">
        <f t="shared" si="151"/>
        <v>105.34055524999999</v>
      </c>
      <c r="W453" s="460">
        <f t="shared" si="152"/>
        <v>212.85395126099999</v>
      </c>
      <c r="X453" s="476">
        <f t="shared" si="153"/>
        <v>441.08310170300001</v>
      </c>
      <c r="Y453" s="476">
        <f t="shared" si="154"/>
        <v>58.369624854000001</v>
      </c>
      <c r="Z453" s="478">
        <f t="shared" si="155"/>
        <v>41.146756664000002</v>
      </c>
      <c r="AA453" s="465">
        <f t="shared" si="156"/>
        <v>867.99821098199993</v>
      </c>
      <c r="AB453" s="429">
        <f t="shared" si="157"/>
        <v>0.15877047941869396</v>
      </c>
      <c r="AC453" s="454">
        <f t="shared" si="158"/>
        <v>96.198354644051435</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12.513138251000001</v>
      </c>
      <c r="V454" s="475">
        <f t="shared" si="151"/>
        <v>143.19921411999999</v>
      </c>
      <c r="W454" s="460">
        <f t="shared" si="152"/>
        <v>273.93915455199999</v>
      </c>
      <c r="X454" s="476">
        <f t="shared" si="153"/>
        <v>640.56515536699999</v>
      </c>
      <c r="Y454" s="476">
        <f t="shared" si="154"/>
        <v>78.729796418000006</v>
      </c>
      <c r="Z454" s="478">
        <f t="shared" si="155"/>
        <v>44.604447264000001</v>
      </c>
      <c r="AA454" s="465">
        <f t="shared" si="156"/>
        <v>1193.550905972</v>
      </c>
      <c r="AB454" s="429">
        <f t="shared" si="157"/>
        <v>0.21831917065520395</v>
      </c>
      <c r="AC454" s="454">
        <f t="shared" si="158"/>
        <v>97.304929575620875</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7.4221920940000006</v>
      </c>
      <c r="V455" s="475">
        <f t="shared" si="151"/>
        <v>88.806055119999996</v>
      </c>
      <c r="W455" s="460">
        <f t="shared" si="152"/>
        <v>153.14519142999998</v>
      </c>
      <c r="X455" s="476">
        <f t="shared" si="153"/>
        <v>287.239371291</v>
      </c>
      <c r="Y455" s="476">
        <f t="shared" si="154"/>
        <v>41.414700960000005</v>
      </c>
      <c r="Z455" s="478">
        <f t="shared" si="155"/>
        <v>37.741672592</v>
      </c>
      <c r="AA455" s="465">
        <f t="shared" si="156"/>
        <v>615.76918348699996</v>
      </c>
      <c r="AB455" s="429">
        <f t="shared" si="157"/>
        <v>0.11263383637955002</v>
      </c>
      <c r="AC455" s="454">
        <f t="shared" si="158"/>
        <v>94.215446440818525</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9.883814933</v>
      </c>
      <c r="V456" s="475">
        <f t="shared" si="151"/>
        <v>114.64471231</v>
      </c>
      <c r="W456" s="460">
        <f t="shared" si="152"/>
        <v>212.25073762899999</v>
      </c>
      <c r="X456" s="476">
        <f t="shared" si="153"/>
        <v>394.25550206400004</v>
      </c>
      <c r="Y456" s="476">
        <f t="shared" si="154"/>
        <v>54.612265561999997</v>
      </c>
      <c r="Z456" s="478">
        <f t="shared" si="155"/>
        <v>48.717127575999996</v>
      </c>
      <c r="AA456" s="465">
        <f t="shared" si="156"/>
        <v>834.36416007399998</v>
      </c>
      <c r="AB456" s="429">
        <f t="shared" si="157"/>
        <v>0.15261828426449606</v>
      </c>
      <c r="AC456" s="454">
        <f t="shared" si="158"/>
        <v>95.389476686587855</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28.737982608999999</v>
      </c>
      <c r="V458" s="475">
        <f t="shared" si="172"/>
        <v>400.19489069000002</v>
      </c>
      <c r="W458" s="460">
        <f t="shared" si="173"/>
        <v>670.67916094900011</v>
      </c>
      <c r="X458" s="476">
        <f t="shared" si="174"/>
        <v>1742.6611543709998</v>
      </c>
      <c r="Y458" s="476">
        <f t="shared" si="175"/>
        <v>202.60998028200001</v>
      </c>
      <c r="Z458" s="478">
        <f t="shared" si="176"/>
        <v>29.240294096</v>
      </c>
      <c r="AA458" s="465">
        <f t="shared" si="177"/>
        <v>3074.1234629969999</v>
      </c>
      <c r="AB458" s="429">
        <f t="shared" si="178"/>
        <v>0.56230537095244193</v>
      </c>
      <c r="AC458" s="454">
        <f t="shared" si="179"/>
        <v>98.711894926413848</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13.329666155</v>
      </c>
      <c r="V459" s="475">
        <f t="shared" si="172"/>
        <v>172.25033284</v>
      </c>
      <c r="W459" s="460">
        <f t="shared" si="173"/>
        <v>321.15244109900004</v>
      </c>
      <c r="X459" s="476">
        <f t="shared" si="174"/>
        <v>834.78113091700004</v>
      </c>
      <c r="Y459" s="476">
        <f t="shared" si="175"/>
        <v>108.40947114000001</v>
      </c>
      <c r="Z459" s="478">
        <f t="shared" si="176"/>
        <v>15.602296216000001</v>
      </c>
      <c r="AA459" s="465">
        <f t="shared" si="177"/>
        <v>1465.5253383670001</v>
      </c>
      <c r="AB459" s="429">
        <f t="shared" si="178"/>
        <v>0.26806755777702579</v>
      </c>
      <c r="AC459" s="454">
        <f t="shared" si="179"/>
        <v>95.304197779653876</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4.7919251300000001</v>
      </c>
      <c r="V460" s="475">
        <f t="shared" si="172"/>
        <v>55.3653251</v>
      </c>
      <c r="W460" s="460">
        <f t="shared" si="173"/>
        <v>105.90989836</v>
      </c>
      <c r="X460" s="476">
        <f t="shared" si="174"/>
        <v>283.13212106000003</v>
      </c>
      <c r="Y460" s="476">
        <f t="shared" si="175"/>
        <v>35.776893797999996</v>
      </c>
      <c r="Z460" s="478">
        <f t="shared" si="176"/>
        <v>9.6642990080000004</v>
      </c>
      <c r="AA460" s="465">
        <f t="shared" si="177"/>
        <v>494.64046245600002</v>
      </c>
      <c r="AB460" s="429">
        <f t="shared" si="178"/>
        <v>9.0477494504481434E-2</v>
      </c>
      <c r="AC460" s="454">
        <f t="shared" si="179"/>
        <v>95.612636357082323</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9.1160126510000001</v>
      </c>
      <c r="V461" s="475">
        <f t="shared" si="172"/>
        <v>110.76517794000002</v>
      </c>
      <c r="W461" s="460">
        <f t="shared" si="173"/>
        <v>200.96224908900001</v>
      </c>
      <c r="X461" s="476">
        <f t="shared" si="174"/>
        <v>451.98461253899995</v>
      </c>
      <c r="Y461" s="476">
        <f t="shared" si="175"/>
        <v>57.796623455999999</v>
      </c>
      <c r="Z461" s="478">
        <f t="shared" si="176"/>
        <v>18.730055240000002</v>
      </c>
      <c r="AA461" s="465">
        <f t="shared" si="177"/>
        <v>849.354730915</v>
      </c>
      <c r="AB461" s="429">
        <f t="shared" si="178"/>
        <v>0.155360294661606</v>
      </c>
      <c r="AC461" s="454">
        <f t="shared" si="179"/>
        <v>96.153523132268475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1.0383776979999999</v>
      </c>
      <c r="V462" s="475">
        <f t="shared" si="172"/>
        <v>13.903701379999999</v>
      </c>
      <c r="W462" s="460">
        <f t="shared" si="173"/>
        <v>16.821206401999998</v>
      </c>
      <c r="X462" s="476">
        <f t="shared" si="174"/>
        <v>51.408495861999995</v>
      </c>
      <c r="Y462" s="476">
        <f t="shared" si="175"/>
        <v>6.6535077579999999</v>
      </c>
      <c r="Z462" s="478">
        <f t="shared" si="176"/>
        <v>1.8303606879999998</v>
      </c>
      <c r="AA462" s="465">
        <f t="shared" si="177"/>
        <v>91.655649787999991</v>
      </c>
      <c r="AB462" s="429">
        <f t="shared" si="178"/>
        <v>1.6765255128589718E-2</v>
      </c>
      <c r="AC462" s="454">
        <f t="shared" si="179"/>
        <v>93.54857200169387</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26.800126901000002</v>
      </c>
      <c r="V463" s="475">
        <f t="shared" si="172"/>
        <v>350.12081890000002</v>
      </c>
      <c r="W463" s="460">
        <f t="shared" si="173"/>
        <v>544.15528408500006</v>
      </c>
      <c r="X463" s="476">
        <f t="shared" si="174"/>
        <v>1342.88935257</v>
      </c>
      <c r="Y463" s="476">
        <f t="shared" si="175"/>
        <v>147.376313732</v>
      </c>
      <c r="Z463" s="478">
        <f t="shared" si="176"/>
        <v>17.533854416</v>
      </c>
      <c r="AA463" s="465">
        <f t="shared" si="177"/>
        <v>2428.8757506040001</v>
      </c>
      <c r="AB463" s="429">
        <f t="shared" si="178"/>
        <v>0.44427944953429671</v>
      </c>
      <c r="AC463" s="454">
        <f t="shared" si="179"/>
        <v>99.644569333497358</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9.1084125070000006</v>
      </c>
      <c r="V464" s="475">
        <f t="shared" si="172"/>
        <v>98.978643380000008</v>
      </c>
      <c r="W464" s="460">
        <f t="shared" si="173"/>
        <v>158.74169767400002</v>
      </c>
      <c r="X464" s="476">
        <f t="shared" si="174"/>
        <v>378.21562215500001</v>
      </c>
      <c r="Y464" s="476">
        <f t="shared" si="175"/>
        <v>36.284571315999997</v>
      </c>
      <c r="Z464" s="478">
        <f t="shared" si="176"/>
        <v>7.9733166239999997</v>
      </c>
      <c r="AA464" s="465">
        <f t="shared" si="177"/>
        <v>689.30226365600004</v>
      </c>
      <c r="AB464" s="429">
        <f t="shared" si="178"/>
        <v>0.12608418943771721</v>
      </c>
      <c r="AC464" s="454">
        <f t="shared" si="179"/>
        <v>101.89795736966319</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6.5880613629999996</v>
      </c>
      <c r="V465" s="475">
        <f t="shared" si="172"/>
        <v>77.810547560000003</v>
      </c>
      <c r="W465" s="460">
        <f t="shared" si="173"/>
        <v>124.79235918800001</v>
      </c>
      <c r="X465" s="476">
        <f t="shared" si="174"/>
        <v>295.01732538200002</v>
      </c>
      <c r="Y465" s="476">
        <f t="shared" si="175"/>
        <v>29.712137475999999</v>
      </c>
      <c r="Z465" s="478">
        <f t="shared" si="176"/>
        <v>7.7244427519999999</v>
      </c>
      <c r="AA465" s="465">
        <f t="shared" si="177"/>
        <v>541.64487372099995</v>
      </c>
      <c r="AB465" s="429">
        <f t="shared" si="178"/>
        <v>9.9075338160051207E-2</v>
      </c>
      <c r="AC465" s="454">
        <f t="shared" si="179"/>
        <v>101.52430932301537</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4.9037070609999995</v>
      </c>
      <c r="V466" s="475">
        <f t="shared" si="172"/>
        <v>57.016394290000001</v>
      </c>
      <c r="W466" s="460">
        <f t="shared" si="173"/>
        <v>94.574661320999994</v>
      </c>
      <c r="X466" s="476">
        <f t="shared" si="174"/>
        <v>206.41332085300002</v>
      </c>
      <c r="Y466" s="476">
        <f t="shared" si="175"/>
        <v>22.513807759999999</v>
      </c>
      <c r="Z466" s="478">
        <f t="shared" si="176"/>
        <v>7.5059557040000007</v>
      </c>
      <c r="AA466" s="465">
        <f t="shared" si="177"/>
        <v>392.92784698899999</v>
      </c>
      <c r="AB466" s="429">
        <f t="shared" si="178"/>
        <v>7.1872662701481613E-2</v>
      </c>
      <c r="AC466" s="454">
        <f t="shared" si="179"/>
        <v>99.74274081956554</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19.463836211</v>
      </c>
      <c r="V467" s="475">
        <f t="shared" si="172"/>
        <v>257.94930216</v>
      </c>
      <c r="W467" s="460">
        <f t="shared" si="173"/>
        <v>430.54777917200005</v>
      </c>
      <c r="X467" s="476">
        <f t="shared" si="174"/>
        <v>1061.155152006</v>
      </c>
      <c r="Y467" s="476">
        <f t="shared" si="175"/>
        <v>122.99586909199999</v>
      </c>
      <c r="Z467" s="478">
        <f t="shared" si="176"/>
        <v>20.626882016</v>
      </c>
      <c r="AA467" s="465">
        <f t="shared" si="177"/>
        <v>1912.7388206570001</v>
      </c>
      <c r="AB467" s="429">
        <f t="shared" si="178"/>
        <v>0.34986991414980795</v>
      </c>
      <c r="AC467" s="454">
        <f t="shared" si="179"/>
        <v>98.649509786566483</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13.963820929000001</v>
      </c>
      <c r="V468" s="475">
        <f t="shared" si="172"/>
        <v>182.96350624999999</v>
      </c>
      <c r="W468" s="460">
        <f t="shared" si="173"/>
        <v>287.27570171299999</v>
      </c>
      <c r="X468" s="476">
        <f t="shared" si="174"/>
        <v>711.54842602400004</v>
      </c>
      <c r="Y468" s="476">
        <f t="shared" si="175"/>
        <v>75.501396249999999</v>
      </c>
      <c r="Z468" s="478">
        <f t="shared" si="176"/>
        <v>10.616984975999999</v>
      </c>
      <c r="AA468" s="465">
        <f t="shared" si="177"/>
        <v>1281.8698361419999</v>
      </c>
      <c r="AB468" s="429">
        <f t="shared" si="178"/>
        <v>0.23447408745966708</v>
      </c>
      <c r="AC468" s="454">
        <f t="shared" si="179"/>
        <v>100.68497362772439</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1.1908489200000001</v>
      </c>
      <c r="V469" s="475">
        <f t="shared" si="172"/>
        <v>17.220938239999999</v>
      </c>
      <c r="W469" s="460">
        <f t="shared" si="173"/>
        <v>20.042555169</v>
      </c>
      <c r="X469" s="476">
        <f t="shared" si="174"/>
        <v>46.245520284999998</v>
      </c>
      <c r="Y469" s="476">
        <f t="shared" si="175"/>
        <v>4.4109097479999999</v>
      </c>
      <c r="Z469" s="478">
        <f t="shared" si="176"/>
        <v>1.7517960720000001</v>
      </c>
      <c r="AA469" s="465">
        <f t="shared" si="177"/>
        <v>90.862568433999996</v>
      </c>
      <c r="AB469" s="429">
        <f t="shared" si="178"/>
        <v>1.6620188116700199E-2</v>
      </c>
      <c r="AC469" s="454">
        <f t="shared" si="179"/>
        <v>102.74096643526072</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2.36899514</v>
      </c>
      <c r="V470" s="475">
        <f t="shared" si="172"/>
        <v>23.42014803</v>
      </c>
      <c r="W470" s="460">
        <f t="shared" si="173"/>
        <v>36.343117061999997</v>
      </c>
      <c r="X470" s="476">
        <f t="shared" si="174"/>
        <v>74.635285959000001</v>
      </c>
      <c r="Y470" s="476">
        <f t="shared" si="175"/>
        <v>8.8790354300000001</v>
      </c>
      <c r="Z470" s="478">
        <f t="shared" si="176"/>
        <v>2.9831761439999998</v>
      </c>
      <c r="AA470" s="465">
        <f t="shared" si="177"/>
        <v>148.62975776499999</v>
      </c>
      <c r="AB470" s="429">
        <f t="shared" si="178"/>
        <v>2.7186712596488017E-2</v>
      </c>
      <c r="AC470" s="454">
        <f t="shared" si="179"/>
        <v>95.510608080684221</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2.6803331840000002</v>
      </c>
      <c r="V471" s="475">
        <f t="shared" si="172"/>
        <v>41.673844580000001</v>
      </c>
      <c r="W471" s="460">
        <f t="shared" si="173"/>
        <v>53.951108925</v>
      </c>
      <c r="X471" s="476">
        <f t="shared" si="174"/>
        <v>115.412346645</v>
      </c>
      <c r="Y471" s="476">
        <f t="shared" si="175"/>
        <v>12.807876264000001</v>
      </c>
      <c r="Z471" s="478">
        <f t="shared" si="176"/>
        <v>6.579734199999999</v>
      </c>
      <c r="AA471" s="465">
        <f t="shared" si="177"/>
        <v>233.10524379799998</v>
      </c>
      <c r="AB471" s="429">
        <f t="shared" si="178"/>
        <v>4.2638603218950057E-2</v>
      </c>
      <c r="AC471" s="454">
        <f t="shared" si="179"/>
        <v>100.66118101529571</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7.7617692490000003</v>
      </c>
      <c r="V472" s="475">
        <f t="shared" si="172"/>
        <v>81.681745849999999</v>
      </c>
      <c r="W472" s="460">
        <f t="shared" si="173"/>
        <v>136.005931285</v>
      </c>
      <c r="X472" s="476">
        <f t="shared" si="174"/>
        <v>261.56536155200001</v>
      </c>
      <c r="Y472" s="476">
        <f t="shared" si="175"/>
        <v>28.323148298</v>
      </c>
      <c r="Z472" s="478">
        <f t="shared" si="176"/>
        <v>4.1641821519999995</v>
      </c>
      <c r="AA472" s="465">
        <f t="shared" si="177"/>
        <v>519.50213838599996</v>
      </c>
      <c r="AB472" s="429">
        <f t="shared" si="178"/>
        <v>9.5025084760563372E-2</v>
      </c>
      <c r="AC472" s="454">
        <f t="shared" si="179"/>
        <v>98.961542455977522</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1.6537356620000001</v>
      </c>
      <c r="V473" s="475">
        <f t="shared" si="172"/>
        <v>19.10879255</v>
      </c>
      <c r="W473" s="460">
        <f t="shared" si="173"/>
        <v>26.826607843000001</v>
      </c>
      <c r="X473" s="476">
        <f t="shared" si="174"/>
        <v>70.233382774000006</v>
      </c>
      <c r="Y473" s="476">
        <f t="shared" si="175"/>
        <v>7.9345687680000001</v>
      </c>
      <c r="Z473" s="478">
        <f t="shared" si="176"/>
        <v>4.4086032639999999</v>
      </c>
      <c r="AA473" s="465">
        <f t="shared" si="177"/>
        <v>130.165690861</v>
      </c>
      <c r="AB473" s="429">
        <f t="shared" si="178"/>
        <v>2.3809345319370772E-2</v>
      </c>
      <c r="AC473" s="454">
        <f t="shared" si="179"/>
        <v>97.61411049012824</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4.7135347210000003</v>
      </c>
      <c r="V474" s="475">
        <f t="shared" si="172"/>
        <v>47.081197870000004</v>
      </c>
      <c r="W474" s="460">
        <f t="shared" si="173"/>
        <v>80.246856437999995</v>
      </c>
      <c r="X474" s="476">
        <f t="shared" si="174"/>
        <v>186.97547377500001</v>
      </c>
      <c r="Y474" s="476">
        <f t="shared" si="175"/>
        <v>21.003290345999996</v>
      </c>
      <c r="Z474" s="478">
        <f t="shared" si="176"/>
        <v>1.85687164</v>
      </c>
      <c r="AA474" s="465">
        <f t="shared" si="177"/>
        <v>341.87722479000001</v>
      </c>
      <c r="AB474" s="429">
        <f t="shared" si="178"/>
        <v>6.2534703638192801E-2</v>
      </c>
      <c r="AC474" s="454">
        <f t="shared" si="179"/>
        <v>97.245522393929946</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1.3858335949999998</v>
      </c>
      <c r="V475" s="475">
        <f t="shared" si="172"/>
        <v>20.15913784</v>
      </c>
      <c r="W475" s="460">
        <f t="shared" si="173"/>
        <v>29.051260924000001</v>
      </c>
      <c r="X475" s="476">
        <f t="shared" si="174"/>
        <v>68.610507304999999</v>
      </c>
      <c r="Y475" s="476">
        <f t="shared" si="175"/>
        <v>7.0421786500000003</v>
      </c>
      <c r="Z475" s="478">
        <f t="shared" si="176"/>
        <v>6.4646147279999999</v>
      </c>
      <c r="AA475" s="465">
        <f t="shared" si="177"/>
        <v>132.71353304199999</v>
      </c>
      <c r="AB475" s="429">
        <f t="shared" si="178"/>
        <v>2.4275385593927199E-2</v>
      </c>
      <c r="AC475" s="454">
        <f t="shared" si="179"/>
        <v>102.88446779598483</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2.7577814810000003</v>
      </c>
      <c r="V476" s="475">
        <f t="shared" si="172"/>
        <v>34.801356499999997</v>
      </c>
      <c r="W476" s="460">
        <f t="shared" si="173"/>
        <v>48.000531928999997</v>
      </c>
      <c r="X476" s="476">
        <f t="shared" si="174"/>
        <v>139.08501570800001</v>
      </c>
      <c r="Y476" s="476">
        <f t="shared" si="175"/>
        <v>16.987228864000002</v>
      </c>
      <c r="Z476" s="478">
        <f t="shared" si="176"/>
        <v>4.8611741360000007</v>
      </c>
      <c r="AA476" s="465">
        <f t="shared" si="177"/>
        <v>246.493088618</v>
      </c>
      <c r="AB476" s="429">
        <f t="shared" si="178"/>
        <v>4.5087449902688863E-2</v>
      </c>
      <c r="AC476" s="454">
        <f t="shared" si="179"/>
        <v>95.516006510838167</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3.6615058389999997</v>
      </c>
      <c r="V477" s="475">
        <f t="shared" si="172"/>
        <v>54.04496176</v>
      </c>
      <c r="W477" s="460">
        <f t="shared" si="173"/>
        <v>86.677172847999998</v>
      </c>
      <c r="X477" s="476">
        <f t="shared" si="174"/>
        <v>199.829535824</v>
      </c>
      <c r="Y477" s="476">
        <f t="shared" si="175"/>
        <v>23.053274515999998</v>
      </c>
      <c r="Z477" s="478">
        <f t="shared" si="176"/>
        <v>7.1147797759999998</v>
      </c>
      <c r="AA477" s="465">
        <f t="shared" si="177"/>
        <v>374.38123056299997</v>
      </c>
      <c r="AB477" s="429">
        <f t="shared" si="178"/>
        <v>6.8480195822754705E-2</v>
      </c>
      <c r="AC477" s="454">
        <f t="shared" si="179"/>
        <v>99.823376395330072</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3.4540980060000002</v>
      </c>
      <c r="V478" s="475">
        <f t="shared" si="172"/>
        <v>38.591877620000005</v>
      </c>
      <c r="W478" s="460">
        <f t="shared" si="173"/>
        <v>58.623319664</v>
      </c>
      <c r="X478" s="476">
        <f t="shared" si="174"/>
        <v>133.18882239500002</v>
      </c>
      <c r="Y478" s="476">
        <f t="shared" si="175"/>
        <v>13.842589180000001</v>
      </c>
      <c r="Z478" s="478">
        <f t="shared" si="176"/>
        <v>5.3119520480000002</v>
      </c>
      <c r="AA478" s="465">
        <f t="shared" si="177"/>
        <v>253.01265891300002</v>
      </c>
      <c r="AB478" s="429">
        <f t="shared" si="178"/>
        <v>4.627998150960308E-2</v>
      </c>
      <c r="AC478" s="454">
        <f t="shared" si="179"/>
        <v>99.948317314342233</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5.724664508</v>
      </c>
      <c r="V479" s="475">
        <f t="shared" si="172"/>
        <v>76.134267890000004</v>
      </c>
      <c r="W479" s="460">
        <f t="shared" si="173"/>
        <v>116.466949067</v>
      </c>
      <c r="X479" s="476">
        <f t="shared" si="174"/>
        <v>269.40781424400001</v>
      </c>
      <c r="Y479" s="476">
        <f t="shared" si="175"/>
        <v>30.852568932000001</v>
      </c>
      <c r="Z479" s="478">
        <f t="shared" si="176"/>
        <v>13.111333664</v>
      </c>
      <c r="AA479" s="465">
        <f t="shared" si="177"/>
        <v>511.69759830500004</v>
      </c>
      <c r="AB479" s="429">
        <f t="shared" si="178"/>
        <v>9.3597512036766056E-2</v>
      </c>
      <c r="AC479" s="454">
        <f t="shared" si="179"/>
        <v>99.098025738989122</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7.0352331010000002</v>
      </c>
      <c r="V480" s="475">
        <f t="shared" si="172"/>
        <v>92.132440970000005</v>
      </c>
      <c r="W480" s="460">
        <f t="shared" si="173"/>
        <v>150.92876497999998</v>
      </c>
      <c r="X480" s="476">
        <f t="shared" si="174"/>
        <v>340.95958452599996</v>
      </c>
      <c r="Y480" s="476">
        <f t="shared" si="175"/>
        <v>40.593575420000001</v>
      </c>
      <c r="Z480" s="478">
        <f t="shared" si="176"/>
        <v>15.126644728</v>
      </c>
      <c r="AA480" s="465">
        <f t="shared" si="177"/>
        <v>646.77624372499986</v>
      </c>
      <c r="AB480" s="429">
        <f t="shared" si="178"/>
        <v>0.1183055137598317</v>
      </c>
      <c r="AC480" s="454">
        <f t="shared" si="179"/>
        <v>98.286020472873474</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18.360032292</v>
      </c>
      <c r="V482" s="475">
        <f t="shared" si="172"/>
        <v>238.09448100999998</v>
      </c>
      <c r="W482" s="460">
        <f t="shared" si="173"/>
        <v>439.16255562200001</v>
      </c>
      <c r="X482" s="476">
        <f t="shared" si="174"/>
        <v>998.59974333499997</v>
      </c>
      <c r="Y482" s="476">
        <f t="shared" si="175"/>
        <v>120.06715844200001</v>
      </c>
      <c r="Z482" s="478">
        <f t="shared" si="176"/>
        <v>57.797839943999996</v>
      </c>
      <c r="AA482" s="465">
        <f t="shared" si="177"/>
        <v>1872.0818106450001</v>
      </c>
      <c r="AB482" s="429">
        <f t="shared" si="178"/>
        <v>0.34243310968447049</v>
      </c>
      <c r="AC482" s="454">
        <f t="shared" si="179"/>
        <v>98.654079383352283</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14.996587431999998</v>
      </c>
      <c r="V483" s="475">
        <f t="shared" si="172"/>
        <v>178.45284562000001</v>
      </c>
      <c r="W483" s="460">
        <f t="shared" si="173"/>
        <v>283.09786677200003</v>
      </c>
      <c r="X483" s="476">
        <f t="shared" si="174"/>
        <v>552.78648815099996</v>
      </c>
      <c r="Y483" s="476">
        <f t="shared" si="175"/>
        <v>54.319685451999995</v>
      </c>
      <c r="Z483" s="478">
        <f t="shared" si="176"/>
        <v>29.353781391999998</v>
      </c>
      <c r="AA483" s="465">
        <f t="shared" si="177"/>
        <v>1113.0072548189999</v>
      </c>
      <c r="AB483" s="429">
        <f t="shared" si="178"/>
        <v>0.20358647426723978</v>
      </c>
      <c r="AC483" s="454">
        <f t="shared" si="179"/>
        <v>102.64561563653851</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11.192991421</v>
      </c>
      <c r="V484" s="475">
        <f t="shared" si="172"/>
        <v>160.99463245999999</v>
      </c>
      <c r="W484" s="460">
        <f t="shared" si="173"/>
        <v>240.36474797299999</v>
      </c>
      <c r="X484" s="476">
        <f t="shared" si="174"/>
        <v>541.88266096199993</v>
      </c>
      <c r="Y484" s="476">
        <f t="shared" si="175"/>
        <v>61.846020394</v>
      </c>
      <c r="Z484" s="478">
        <f t="shared" si="176"/>
        <v>22.433255312</v>
      </c>
      <c r="AA484" s="465">
        <f t="shared" si="177"/>
        <v>1038.7143085219998</v>
      </c>
      <c r="AB484" s="429">
        <f t="shared" si="178"/>
        <v>0.18999712978269614</v>
      </c>
      <c r="AC484" s="454">
        <f t="shared" si="179"/>
        <v>99.707473063784263</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3.3891782410000002</v>
      </c>
      <c r="V485" s="475">
        <f t="shared" si="172"/>
        <v>54.678394819999994</v>
      </c>
      <c r="W485" s="460">
        <f t="shared" si="173"/>
        <v>107.261131054</v>
      </c>
      <c r="X485" s="476">
        <f t="shared" si="174"/>
        <v>252.70100285199999</v>
      </c>
      <c r="Y485" s="476">
        <f t="shared" si="175"/>
        <v>33.454232144000002</v>
      </c>
      <c r="Z485" s="478">
        <f t="shared" si="176"/>
        <v>13.393407247999999</v>
      </c>
      <c r="AA485" s="465">
        <f t="shared" si="177"/>
        <v>464.877346359</v>
      </c>
      <c r="AB485" s="429">
        <f t="shared" si="178"/>
        <v>8.5033354007499548E-2</v>
      </c>
      <c r="AC485" s="454">
        <f t="shared" si="179"/>
        <v>97.084117707071854</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1.450285431</v>
      </c>
      <c r="V486" s="475">
        <f t="shared" si="172"/>
        <v>17.589829529999999</v>
      </c>
      <c r="W486" s="460">
        <f t="shared" si="173"/>
        <v>34.414234995000001</v>
      </c>
      <c r="X486" s="476">
        <f t="shared" si="174"/>
        <v>40.468778346000001</v>
      </c>
      <c r="Y486" s="476">
        <f t="shared" si="175"/>
        <v>7.0110645579999993</v>
      </c>
      <c r="Z486" s="478">
        <f t="shared" si="176"/>
        <v>3.2552473199999996</v>
      </c>
      <c r="AA486" s="465">
        <f t="shared" si="177"/>
        <v>104.18944018000001</v>
      </c>
      <c r="AB486" s="429">
        <f t="shared" si="178"/>
        <v>1.9057881869398208E-2</v>
      </c>
      <c r="AC486" s="454">
        <f t="shared" si="179"/>
        <v>92.357864272048445</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1.0514696210000001</v>
      </c>
      <c r="V487" s="475">
        <f t="shared" si="172"/>
        <v>13.191256469999999</v>
      </c>
      <c r="W487" s="460">
        <f t="shared" si="173"/>
        <v>21.989142294000001</v>
      </c>
      <c r="X487" s="476">
        <f t="shared" si="174"/>
        <v>30.863954909</v>
      </c>
      <c r="Y487" s="476">
        <f t="shared" si="175"/>
        <v>3.4539041480000003</v>
      </c>
      <c r="Z487" s="478">
        <f t="shared" si="176"/>
        <v>8.4273865519999998</v>
      </c>
      <c r="AA487" s="465">
        <f t="shared" si="177"/>
        <v>78.977113994000007</v>
      </c>
      <c r="AB487" s="429">
        <f t="shared" si="178"/>
        <v>1.4446152184744834E-2</v>
      </c>
      <c r="AC487" s="454">
        <f t="shared" si="179"/>
        <v>102.96539687213277</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0.99967068900000011</v>
      </c>
      <c r="V488" s="475">
        <f t="shared" si="172"/>
        <v>8.88243531</v>
      </c>
      <c r="W488" s="460">
        <f t="shared" si="173"/>
        <v>14.258901622</v>
      </c>
      <c r="X488" s="476">
        <f t="shared" si="174"/>
        <v>20.287183326999997</v>
      </c>
      <c r="Y488" s="476">
        <f t="shared" si="175"/>
        <v>3.6654100139999999</v>
      </c>
      <c r="Z488" s="478">
        <f t="shared" si="176"/>
        <v>3.2536882559999998</v>
      </c>
      <c r="AA488" s="465">
        <f t="shared" si="177"/>
        <v>51.347289217999993</v>
      </c>
      <c r="AB488" s="429">
        <f t="shared" si="178"/>
        <v>9.3922241115785617E-3</v>
      </c>
      <c r="AC488" s="454">
        <f t="shared" si="179"/>
        <v>86.708478726985945</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0.14267149899999998</v>
      </c>
      <c r="V489" s="475">
        <f t="shared" si="172"/>
        <v>2.04651396</v>
      </c>
      <c r="W489" s="460">
        <f t="shared" si="173"/>
        <v>4.6142328189999997</v>
      </c>
      <c r="X489" s="476">
        <f t="shared" si="174"/>
        <v>6.5528019820000001</v>
      </c>
      <c r="Y489" s="476">
        <f t="shared" si="175"/>
        <v>0.88244646599999998</v>
      </c>
      <c r="Z489" s="478">
        <f t="shared" si="176"/>
        <v>0.20576181599999999</v>
      </c>
      <c r="AA489" s="465">
        <f t="shared" si="177"/>
        <v>14.444428542000001</v>
      </c>
      <c r="AB489" s="429">
        <f t="shared" si="178"/>
        <v>2.6421124093652828E-3</v>
      </c>
      <c r="AC489" s="454">
        <f t="shared" si="179"/>
        <v>99.441985979965963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4.6042007000000003E-2</v>
      </c>
      <c r="V491" s="475">
        <f t="shared" si="172"/>
        <v>0.90563072</v>
      </c>
      <c r="W491" s="460">
        <f t="shared" si="173"/>
        <v>4.3916183850000001</v>
      </c>
      <c r="X491" s="476">
        <f t="shared" si="174"/>
        <v>59.474548182999996</v>
      </c>
      <c r="Y491" s="476">
        <f t="shared" si="175"/>
        <v>22.861369400000001</v>
      </c>
      <c r="Z491" s="478">
        <f t="shared" si="176"/>
        <v>3.5765550080000001</v>
      </c>
      <c r="AA491" s="465">
        <f t="shared" si="177"/>
        <v>91.255763703</v>
      </c>
      <c r="AB491" s="429">
        <f t="shared" si="178"/>
        <v>1.6692109695079567E-2</v>
      </c>
      <c r="AC491" s="454">
        <f t="shared" si="179"/>
        <v>54.085086571206055</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1.7967624000000001E-2</v>
      </c>
      <c r="V492" s="475">
        <f t="shared" si="172"/>
        <v>0.51922828999999993</v>
      </c>
      <c r="W492" s="460">
        <f t="shared" si="173"/>
        <v>3.183025818</v>
      </c>
      <c r="X492" s="476">
        <f t="shared" si="174"/>
        <v>40.832527554999999</v>
      </c>
      <c r="Y492" s="476">
        <f t="shared" si="175"/>
        <v>29.191042123999999</v>
      </c>
      <c r="Z492" s="478">
        <f t="shared" si="176"/>
        <v>3.9808612480000001</v>
      </c>
      <c r="AA492" s="465">
        <f t="shared" si="177"/>
        <v>77.724652658999986</v>
      </c>
      <c r="AB492" s="429">
        <f t="shared" si="178"/>
        <v>1.4217057373147976E-2</v>
      </c>
      <c r="AC492" s="454">
        <f t="shared" si="179"/>
        <v>40.160671032978676</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0.209996399</v>
      </c>
      <c r="V493" s="475">
        <f t="shared" si="172"/>
        <v>5.9047135900000001</v>
      </c>
      <c r="W493" s="460">
        <f t="shared" si="173"/>
        <v>27.354879691999997</v>
      </c>
      <c r="X493" s="476">
        <f t="shared" si="174"/>
        <v>92.760304192000007</v>
      </c>
      <c r="Y493" s="476">
        <f t="shared" si="175"/>
        <v>15.330646498</v>
      </c>
      <c r="Z493" s="478">
        <f t="shared" si="176"/>
        <v>4.4162679599999999</v>
      </c>
      <c r="AA493" s="465">
        <f t="shared" si="177"/>
        <v>145.976808331</v>
      </c>
      <c r="AB493" s="429">
        <f t="shared" si="178"/>
        <v>2.6701446557709896E-2</v>
      </c>
      <c r="AC493" s="454">
        <f t="shared" si="179"/>
        <v>88.664106958256738</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3.6968347440000002</v>
      </c>
      <c r="V494" s="475">
        <f t="shared" si="172"/>
        <v>59.795793620000005</v>
      </c>
      <c r="W494" s="460">
        <f t="shared" si="173"/>
        <v>167.81488612700002</v>
      </c>
      <c r="X494" s="476">
        <f t="shared" si="174"/>
        <v>610.78862157500009</v>
      </c>
      <c r="Y494" s="476">
        <f t="shared" si="175"/>
        <v>66.639879734000004</v>
      </c>
      <c r="Z494" s="478">
        <f t="shared" si="176"/>
        <v>15.788676280000001</v>
      </c>
      <c r="AA494" s="465">
        <f t="shared" si="177"/>
        <v>924.52469208000014</v>
      </c>
      <c r="AB494" s="429">
        <f t="shared" si="178"/>
        <v>0.16911005891348091</v>
      </c>
      <c r="AC494" s="454">
        <f t="shared" si="179"/>
        <v>101.80249149554453</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0.58170123699999998</v>
      </c>
      <c r="V495" s="475">
        <f t="shared" si="172"/>
        <v>6.6412937900000006</v>
      </c>
      <c r="W495" s="460">
        <f t="shared" si="173"/>
        <v>17.901530423000001</v>
      </c>
      <c r="X495" s="476">
        <f t="shared" si="174"/>
        <v>62.148405294</v>
      </c>
      <c r="Y495" s="476">
        <f t="shared" si="175"/>
        <v>5.4047259639999998</v>
      </c>
      <c r="Z495" s="478">
        <f t="shared" si="176"/>
        <v>2.69537476</v>
      </c>
      <c r="AA495" s="465">
        <f t="shared" si="177"/>
        <v>95.373031467999994</v>
      </c>
      <c r="AB495" s="429">
        <f t="shared" si="178"/>
        <v>1.7445222511066397E-2</v>
      </c>
      <c r="AC495" s="454">
        <f t="shared" si="179"/>
        <v>108.12265262589173</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16.753668674</v>
      </c>
      <c r="V496" s="475">
        <f t="shared" si="172"/>
        <v>213.89795810999999</v>
      </c>
      <c r="W496" s="460">
        <f t="shared" si="173"/>
        <v>329.59877623400001</v>
      </c>
      <c r="X496" s="476">
        <f t="shared" si="174"/>
        <v>588.99794696999993</v>
      </c>
      <c r="Y496" s="476">
        <f t="shared" si="175"/>
        <v>49.707832889999999</v>
      </c>
      <c r="Z496" s="478">
        <f t="shared" si="176"/>
        <v>21.251993672000001</v>
      </c>
      <c r="AA496" s="465">
        <f t="shared" si="177"/>
        <v>1220.20817655</v>
      </c>
      <c r="AB496" s="429">
        <f t="shared" si="178"/>
        <v>0.22319520331991952</v>
      </c>
      <c r="AC496" s="454">
        <f t="shared" si="179"/>
        <v>106.59855867342331</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7.1612135590000001</v>
      </c>
      <c r="V497" s="475">
        <f t="shared" si="172"/>
        <v>87.302824950000002</v>
      </c>
      <c r="W497" s="460">
        <f t="shared" si="173"/>
        <v>162.38220298299998</v>
      </c>
      <c r="X497" s="476">
        <f t="shared" si="174"/>
        <v>329.25909840200001</v>
      </c>
      <c r="Y497" s="476">
        <f t="shared" si="175"/>
        <v>27.796719586000002</v>
      </c>
      <c r="Z497" s="478">
        <f t="shared" si="176"/>
        <v>12.398724104000001</v>
      </c>
      <c r="AA497" s="465">
        <f t="shared" si="177"/>
        <v>626.3007835840001</v>
      </c>
      <c r="AB497" s="429">
        <f t="shared" si="178"/>
        <v>0.1145602311293214</v>
      </c>
      <c r="AC497" s="454">
        <f t="shared" si="179"/>
        <v>107.75222377254596</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7.7485289999999998E-2</v>
      </c>
      <c r="V499" s="475">
        <f t="shared" si="172"/>
        <v>3.6949745699999998</v>
      </c>
      <c r="W499" s="460">
        <f t="shared" si="173"/>
        <v>31.949925062999998</v>
      </c>
      <c r="X499" s="476">
        <f t="shared" si="174"/>
        <v>110.82757425499999</v>
      </c>
      <c r="Y499" s="476">
        <f t="shared" si="175"/>
        <v>14.030659232</v>
      </c>
      <c r="Z499" s="478">
        <f t="shared" si="176"/>
        <v>1.555023912</v>
      </c>
      <c r="AA499" s="465">
        <f t="shared" si="177"/>
        <v>162.135642322</v>
      </c>
      <c r="AB499" s="429">
        <f t="shared" si="178"/>
        <v>2.965715059850009E-2</v>
      </c>
      <c r="AC499" s="454">
        <f t="shared" si="179"/>
        <v>98.430067122605223</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0.73891777000000003</v>
      </c>
      <c r="V500" s="475">
        <f t="shared" si="172"/>
        <v>21.698918150000001</v>
      </c>
      <c r="W500" s="460">
        <f t="shared" si="173"/>
        <v>51.502799935999995</v>
      </c>
      <c r="X500" s="476">
        <f t="shared" si="174"/>
        <v>57.475404098999995</v>
      </c>
      <c r="Y500" s="476">
        <f t="shared" si="175"/>
        <v>5.7636604400000007</v>
      </c>
      <c r="Z500" s="478">
        <f t="shared" si="176"/>
        <v>4.4162679599999999</v>
      </c>
      <c r="AA500" s="465">
        <f t="shared" si="177"/>
        <v>141.595968355</v>
      </c>
      <c r="AB500" s="429">
        <f t="shared" si="178"/>
        <v>2.5900122252606548E-2</v>
      </c>
      <c r="AC500" s="454">
        <f t="shared" si="179"/>
        <v>114.32277856543224</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6.0640672000000007E-2</v>
      </c>
      <c r="V501" s="475">
        <f t="shared" si="172"/>
        <v>2.58406709</v>
      </c>
      <c r="W501" s="460">
        <f t="shared" si="173"/>
        <v>11.212389986</v>
      </c>
      <c r="X501" s="476">
        <f t="shared" si="174"/>
        <v>67.696029835000004</v>
      </c>
      <c r="Y501" s="476">
        <f t="shared" si="175"/>
        <v>8.2923084540000005</v>
      </c>
      <c r="Z501" s="478">
        <f t="shared" si="176"/>
        <v>1.01594896</v>
      </c>
      <c r="AA501" s="465">
        <f t="shared" si="177"/>
        <v>90.861384997000016</v>
      </c>
      <c r="AB501" s="429">
        <f t="shared" si="178"/>
        <v>1.6619971647521496E-2</v>
      </c>
      <c r="AC501" s="454">
        <f t="shared" si="179"/>
        <v>96.392834940078586</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2.5525229</v>
      </c>
      <c r="V502" s="475">
        <f t="shared" si="172"/>
        <v>58.853937449999997</v>
      </c>
      <c r="W502" s="460">
        <f t="shared" si="173"/>
        <v>154.22121018499999</v>
      </c>
      <c r="X502" s="476">
        <f t="shared" si="174"/>
        <v>219.73096897000002</v>
      </c>
      <c r="Y502" s="476">
        <f t="shared" si="175"/>
        <v>25.445237902000002</v>
      </c>
      <c r="Z502" s="478">
        <f t="shared" si="176"/>
        <v>7.0805422480000004</v>
      </c>
      <c r="AA502" s="465">
        <f t="shared" si="177"/>
        <v>467.8844196550001</v>
      </c>
      <c r="AB502" s="429">
        <f t="shared" si="178"/>
        <v>8.5583394851838315E-2</v>
      </c>
      <c r="AC502" s="454">
        <f t="shared" si="179"/>
        <v>107.26785453142512</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0.79955844200000004</v>
      </c>
      <c r="V503" s="475">
        <f t="shared" si="172"/>
        <v>15.709678510000002</v>
      </c>
      <c r="W503" s="460">
        <f t="shared" si="173"/>
        <v>42.815292618000001</v>
      </c>
      <c r="X503" s="476">
        <f t="shared" si="174"/>
        <v>74.443142579000011</v>
      </c>
      <c r="Y503" s="476">
        <f t="shared" si="175"/>
        <v>7.99549719</v>
      </c>
      <c r="Z503" s="478">
        <f t="shared" si="176"/>
        <v>1.451355672</v>
      </c>
      <c r="AA503" s="465">
        <f t="shared" si="177"/>
        <v>143.21452501100003</v>
      </c>
      <c r="AB503" s="429">
        <f t="shared" si="178"/>
        <v>2.6196181637278222E-2</v>
      </c>
      <c r="AC503" s="454">
        <f t="shared" si="179"/>
        <v>107.25489407638753</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2.3773387430000001</v>
      </c>
      <c r="V504" s="475">
        <f t="shared" si="172"/>
        <v>44.834770460000001</v>
      </c>
      <c r="W504" s="460">
        <f t="shared" si="173"/>
        <v>90.213663792000006</v>
      </c>
      <c r="X504" s="476">
        <f t="shared" si="174"/>
        <v>94.209683944999995</v>
      </c>
      <c r="Y504" s="476">
        <f t="shared" si="175"/>
        <v>8.8077014140000003</v>
      </c>
      <c r="Z504" s="478">
        <f t="shared" si="176"/>
        <v>2.1770334560000002</v>
      </c>
      <c r="AA504" s="465">
        <f t="shared" si="177"/>
        <v>242.62019181000002</v>
      </c>
      <c r="AB504" s="429">
        <f t="shared" si="178"/>
        <v>4.4379036365465523E-2</v>
      </c>
      <c r="AC504" s="454">
        <f t="shared" si="179"/>
        <v>112.00608183865475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1.4138259089999998</v>
      </c>
      <c r="V505" s="475">
        <f t="shared" si="172"/>
        <v>23.703381200000003</v>
      </c>
      <c r="W505" s="460">
        <f t="shared" si="173"/>
        <v>48.96595172</v>
      </c>
      <c r="X505" s="476">
        <f t="shared" si="174"/>
        <v>75.492692930999993</v>
      </c>
      <c r="Y505" s="476">
        <f t="shared" si="175"/>
        <v>11.154581282000001</v>
      </c>
      <c r="Z505" s="478">
        <f t="shared" si="176"/>
        <v>4.6132376160000002</v>
      </c>
      <c r="AA505" s="465">
        <f t="shared" si="177"/>
        <v>165.34367065799998</v>
      </c>
      <c r="AB505" s="429">
        <f t="shared" si="178"/>
        <v>3.0243949269800618E-2</v>
      </c>
      <c r="AC505" s="454">
        <f t="shared" si="179"/>
        <v>97.129155423622151</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1.025276453</v>
      </c>
      <c r="V506" s="475">
        <f t="shared" si="172"/>
        <v>19.875580769999999</v>
      </c>
      <c r="W506" s="460">
        <f t="shared" si="173"/>
        <v>56.708124997999995</v>
      </c>
      <c r="X506" s="476">
        <f t="shared" si="174"/>
        <v>106.654359081</v>
      </c>
      <c r="Y506" s="476">
        <f t="shared" si="175"/>
        <v>12.928546142</v>
      </c>
      <c r="Z506" s="478">
        <f t="shared" si="176"/>
        <v>3.7735247679999997</v>
      </c>
      <c r="AA506" s="465">
        <f t="shared" si="177"/>
        <v>200.96541221199996</v>
      </c>
      <c r="AB506" s="429">
        <f t="shared" si="178"/>
        <v>3.6759724201938897E-2</v>
      </c>
      <c r="AC506" s="454">
        <f t="shared" si="179"/>
        <v>103.10375808814121</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0.74677857599999997</v>
      </c>
      <c r="V507" s="475">
        <f t="shared" si="172"/>
        <v>12.48563242</v>
      </c>
      <c r="W507" s="460">
        <f t="shared" si="173"/>
        <v>16.393781418</v>
      </c>
      <c r="X507" s="476">
        <f t="shared" si="174"/>
        <v>73.043741135999994</v>
      </c>
      <c r="Y507" s="476">
        <f t="shared" si="175"/>
        <v>17.580890186000001</v>
      </c>
      <c r="Z507" s="478">
        <f t="shared" si="176"/>
        <v>3.4106858240000002</v>
      </c>
      <c r="AA507" s="465">
        <f t="shared" si="177"/>
        <v>123.66150956</v>
      </c>
      <c r="AB507" s="429">
        <f t="shared" si="178"/>
        <v>2.261962860069508E-2</v>
      </c>
      <c r="AC507" s="454">
        <f t="shared" si="179"/>
        <v>73.156053856798323</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1.55868973</v>
      </c>
      <c r="V508" s="475">
        <f t="shared" si="172"/>
        <v>20.636310479999999</v>
      </c>
      <c r="W508" s="460">
        <f t="shared" si="173"/>
        <v>47.350506448000004</v>
      </c>
      <c r="X508" s="476">
        <f t="shared" si="174"/>
        <v>75.742587401999998</v>
      </c>
      <c r="Y508" s="476">
        <f t="shared" si="175"/>
        <v>5.7958724999999998</v>
      </c>
      <c r="Z508" s="478">
        <f t="shared" si="176"/>
        <v>1.513556616</v>
      </c>
      <c r="AA508" s="465">
        <f t="shared" si="177"/>
        <v>152.59752317599998</v>
      </c>
      <c r="AB508" s="429">
        <f t="shared" si="178"/>
        <v>2.7912479088348267E-2</v>
      </c>
      <c r="AC508" s="454">
        <f t="shared" si="179"/>
        <v>112.85809255501003</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0.66480138</v>
      </c>
      <c r="V509" s="475">
        <f t="shared" si="172"/>
        <v>14.079542740000001</v>
      </c>
      <c r="W509" s="460">
        <f t="shared" si="173"/>
        <v>57.246607600000004</v>
      </c>
      <c r="X509" s="476">
        <f t="shared" si="174"/>
        <v>86.213107608999991</v>
      </c>
      <c r="Y509" s="476">
        <f t="shared" si="175"/>
        <v>6.6563951400000008</v>
      </c>
      <c r="Z509" s="478">
        <f t="shared" si="176"/>
        <v>1.9593301520000002</v>
      </c>
      <c r="AA509" s="465">
        <f t="shared" si="177"/>
        <v>166.819784621</v>
      </c>
      <c r="AB509" s="429">
        <f t="shared" si="178"/>
        <v>3.0513953653008963E-2</v>
      </c>
      <c r="AC509" s="454">
        <f t="shared" si="179"/>
        <v>119.77023282876497</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0.81078814799999999</v>
      </c>
      <c r="V510" s="475">
        <f t="shared" si="172"/>
        <v>26.79460143</v>
      </c>
      <c r="W510" s="460">
        <f t="shared" si="173"/>
        <v>99.559316793999997</v>
      </c>
      <c r="X510" s="476">
        <f t="shared" si="174"/>
        <v>170.801908459</v>
      </c>
      <c r="Y510" s="476">
        <f t="shared" si="175"/>
        <v>17.265671984000001</v>
      </c>
      <c r="Z510" s="478">
        <f t="shared" si="176"/>
        <v>3.5972886560000004</v>
      </c>
      <c r="AA510" s="465">
        <f t="shared" si="177"/>
        <v>318.829575471</v>
      </c>
      <c r="AB510" s="429">
        <f t="shared" si="178"/>
        <v>5.8318927285714285E-2</v>
      </c>
      <c r="AC510" s="454">
        <f t="shared" si="179"/>
        <v>111.90756851269211</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8.0326424379999999</v>
      </c>
      <c r="V511" s="475">
        <f t="shared" si="172"/>
        <v>110.77677908999999</v>
      </c>
      <c r="W511" s="460">
        <f t="shared" si="173"/>
        <v>216.25432332699998</v>
      </c>
      <c r="X511" s="476">
        <f t="shared" si="174"/>
        <v>490.61504785099999</v>
      </c>
      <c r="Y511" s="476">
        <f t="shared" si="175"/>
        <v>45.649111374000007</v>
      </c>
      <c r="Z511" s="478">
        <f t="shared" si="176"/>
        <v>8.0135566160000007</v>
      </c>
      <c r="AA511" s="465">
        <f t="shared" si="177"/>
        <v>879.3414606959999</v>
      </c>
      <c r="AB511" s="429">
        <f t="shared" si="178"/>
        <v>0.16084533760673128</v>
      </c>
      <c r="AC511" s="454">
        <f t="shared" si="179"/>
        <v>106.31392613580934</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5.7159443669999996</v>
      </c>
      <c r="V512" s="475">
        <f t="shared" si="172"/>
        <v>78.234440230000004</v>
      </c>
      <c r="W512" s="460">
        <f t="shared" si="173"/>
        <v>159.558163877</v>
      </c>
      <c r="X512" s="476">
        <f t="shared" si="174"/>
        <v>289.62605905000004</v>
      </c>
      <c r="Y512" s="476">
        <f t="shared" si="175"/>
        <v>29.46944645</v>
      </c>
      <c r="Z512" s="478">
        <f t="shared" si="176"/>
        <v>6.5725677679999999</v>
      </c>
      <c r="AA512" s="465">
        <f t="shared" si="177"/>
        <v>569.17662174200007</v>
      </c>
      <c r="AB512" s="429">
        <f t="shared" si="178"/>
        <v>0.1041113264572892</v>
      </c>
      <c r="AC512" s="454">
        <f t="shared" si="179"/>
        <v>104.82802609903086</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0.73217991100000002</v>
      </c>
      <c r="V513" s="475">
        <f t="shared" si="172"/>
        <v>20.60008582</v>
      </c>
      <c r="W513" s="460">
        <f t="shared" si="173"/>
        <v>66.939280498999992</v>
      </c>
      <c r="X513" s="476">
        <f t="shared" si="174"/>
        <v>137.091333894</v>
      </c>
      <c r="Y513" s="476">
        <f t="shared" si="175"/>
        <v>16.780189849999999</v>
      </c>
      <c r="Z513" s="478">
        <f t="shared" si="176"/>
        <v>3.0893141760000002</v>
      </c>
      <c r="AA513" s="465">
        <f t="shared" si="177"/>
        <v>245.23238414999997</v>
      </c>
      <c r="AB513" s="429">
        <f t="shared" si="178"/>
        <v>4.4856847292847994E-2</v>
      </c>
      <c r="AC513" s="454">
        <f t="shared" si="179"/>
        <v>103.37233982009018</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14.748920949</v>
      </c>
      <c r="V516" s="475">
        <f t="shared" si="172"/>
        <v>216.02046296</v>
      </c>
      <c r="W516" s="460">
        <f t="shared" si="173"/>
        <v>345.77345407499996</v>
      </c>
      <c r="X516" s="476">
        <f t="shared" si="174"/>
        <v>798.72882570399997</v>
      </c>
      <c r="Y516" s="476">
        <f t="shared" si="175"/>
        <v>91.939309898000005</v>
      </c>
      <c r="Z516" s="478">
        <f t="shared" si="176"/>
        <v>28.438136896</v>
      </c>
      <c r="AA516" s="465">
        <f t="shared" si="177"/>
        <v>1495.649110482</v>
      </c>
      <c r="AB516" s="429">
        <f t="shared" si="178"/>
        <v>0.27357766791329796</v>
      </c>
      <c r="AC516" s="454">
        <f t="shared" si="179"/>
        <v>99.812939658739992</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5.464639944</v>
      </c>
      <c r="V517" s="475">
        <f t="shared" si="172"/>
        <v>106.34883540999999</v>
      </c>
      <c r="W517" s="460">
        <f t="shared" si="173"/>
        <v>200.68959449000002</v>
      </c>
      <c r="X517" s="476">
        <f t="shared" si="174"/>
        <v>471.64160472099996</v>
      </c>
      <c r="Y517" s="476">
        <f t="shared" si="175"/>
        <v>64.370495934000004</v>
      </c>
      <c r="Z517" s="478">
        <f t="shared" si="176"/>
        <v>16.792443303999999</v>
      </c>
      <c r="AA517" s="465">
        <f t="shared" si="177"/>
        <v>865.30761380300009</v>
      </c>
      <c r="AB517" s="429">
        <f t="shared" si="178"/>
        <v>0.1582783270171941</v>
      </c>
      <c r="AC517" s="454">
        <f t="shared" si="179"/>
        <v>96.730060382360634</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10.761962791</v>
      </c>
      <c r="V518" s="475">
        <f t="shared" si="172"/>
        <v>128.26646031999999</v>
      </c>
      <c r="W518" s="460">
        <f t="shared" si="173"/>
        <v>190.19683262999999</v>
      </c>
      <c r="X518" s="476">
        <f t="shared" si="174"/>
        <v>438.48851468999999</v>
      </c>
      <c r="Y518" s="476">
        <f t="shared" si="175"/>
        <v>45.143595236000003</v>
      </c>
      <c r="Z518" s="478">
        <f t="shared" si="176"/>
        <v>14.448955664</v>
      </c>
      <c r="AA518" s="465">
        <f t="shared" si="177"/>
        <v>827.30632133099994</v>
      </c>
      <c r="AB518" s="429">
        <f t="shared" si="178"/>
        <v>0.15132729492061459</v>
      </c>
      <c r="AC518" s="454">
        <f t="shared" si="179"/>
        <v>100.57962040575394</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6.7066733110000003</v>
      </c>
      <c r="V519" s="475">
        <f t="shared" si="172"/>
        <v>77.099335840000009</v>
      </c>
      <c r="W519" s="460">
        <f t="shared" si="173"/>
        <v>134.85408131299999</v>
      </c>
      <c r="X519" s="476">
        <f t="shared" si="174"/>
        <v>307.23530755000002</v>
      </c>
      <c r="Y519" s="476">
        <f t="shared" si="175"/>
        <v>29.792301854000002</v>
      </c>
      <c r="Z519" s="478">
        <f t="shared" si="176"/>
        <v>13.880500296000001</v>
      </c>
      <c r="AA519" s="465">
        <f t="shared" si="177"/>
        <v>569.56820016400002</v>
      </c>
      <c r="AB519" s="429">
        <f t="shared" si="178"/>
        <v>0.10418295228900677</v>
      </c>
      <c r="AC519" s="454">
        <f t="shared" si="179"/>
        <v>103.1356993588318</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8.8134349269999994</v>
      </c>
      <c r="V520" s="475">
        <f t="shared" si="172"/>
        <v>112.8780045</v>
      </c>
      <c r="W520" s="460">
        <f t="shared" si="173"/>
        <v>148.687742259</v>
      </c>
      <c r="X520" s="476">
        <f t="shared" si="174"/>
        <v>310.64906856599998</v>
      </c>
      <c r="Y520" s="476">
        <f t="shared" si="175"/>
        <v>22.907236296000001</v>
      </c>
      <c r="Z520" s="478">
        <f t="shared" si="176"/>
        <v>9.2310152480000003</v>
      </c>
      <c r="AA520" s="465">
        <f t="shared" si="177"/>
        <v>613.16650179599992</v>
      </c>
      <c r="AB520" s="429">
        <f t="shared" si="178"/>
        <v>0.11215776509895736</v>
      </c>
      <c r="AC520" s="454">
        <f t="shared" si="179"/>
        <v>108.05834468100832</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4.5187643929999997</v>
      </c>
      <c r="V521" s="475">
        <f t="shared" ref="V521:V584" si="193">IFERROR(V$5*I521,"")</f>
        <v>62.59554335</v>
      </c>
      <c r="W521" s="460">
        <f t="shared" ref="W521:W584" si="194">IFERROR(W$5*K521,"")</f>
        <v>106.99101805700001</v>
      </c>
      <c r="X521" s="476">
        <f t="shared" ref="X521:X584" si="195">IFERROR(X$5*M521,"")</f>
        <v>249.37871879299999</v>
      </c>
      <c r="Y521" s="476">
        <f t="shared" ref="Y521:Y584" si="196">IFERROR(Y$5*O521,"")</f>
        <v>22.764151309999999</v>
      </c>
      <c r="Z521" s="478">
        <f t="shared" ref="Z521:Z584" si="197">IFERROR(Z$5*Q521,"")</f>
        <v>6.5159312400000005</v>
      </c>
      <c r="AA521" s="465">
        <f t="shared" ref="AA521:AA584" si="198">IFERROR(SUM(U521:Z521),"")</f>
        <v>452.764127143</v>
      </c>
      <c r="AB521" s="429">
        <f t="shared" ref="AB521:AB584" si="199">IF(OR(AA521="", AA521=0), "", AA521/$AA$5)</f>
        <v>8.2817656327601977E-2</v>
      </c>
      <c r="AC521" s="454">
        <f t="shared" ref="AC521:AC584" si="200">IF(OR(AB521="", AB521=0), "", IF(AN521&gt;0, AB521/AN521*100, ""))</f>
        <v>106.05018745396826</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0.48946116800000006</v>
      </c>
      <c r="V522" s="475">
        <f t="shared" si="193"/>
        <v>6.3811531100000005</v>
      </c>
      <c r="W522" s="460">
        <f t="shared" si="194"/>
        <v>22.465743349</v>
      </c>
      <c r="X522" s="476">
        <f t="shared" si="195"/>
        <v>66.158441723999999</v>
      </c>
      <c r="Y522" s="476">
        <f t="shared" si="196"/>
        <v>14.84334887</v>
      </c>
      <c r="Z522" s="478">
        <f t="shared" si="197"/>
        <v>0.79955616000000007</v>
      </c>
      <c r="AA522" s="465">
        <f t="shared" si="198"/>
        <v>111.13770438099999</v>
      </c>
      <c r="AB522" s="429">
        <f t="shared" si="199"/>
        <v>2.0328828311871227E-2</v>
      </c>
      <c r="AC522" s="454">
        <f t="shared" si="200"/>
        <v>77.024395755533376</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0.58217465300000004</v>
      </c>
      <c r="V523" s="475">
        <f t="shared" si="193"/>
        <v>9.6491350499999999</v>
      </c>
      <c r="W523" s="460">
        <f t="shared" si="194"/>
        <v>24.118848928999999</v>
      </c>
      <c r="X523" s="476">
        <f t="shared" si="195"/>
        <v>53.233907629000001</v>
      </c>
      <c r="Y523" s="476">
        <f t="shared" si="196"/>
        <v>8.6565876999999993</v>
      </c>
      <c r="Z523" s="478">
        <f t="shared" si="197"/>
        <v>0.797117984</v>
      </c>
      <c r="AA523" s="465">
        <f t="shared" si="198"/>
        <v>97.037771945000003</v>
      </c>
      <c r="AB523" s="429">
        <f t="shared" si="199"/>
        <v>1.7749729640570696E-2</v>
      </c>
      <c r="AC523" s="454">
        <f t="shared" si="200"/>
        <v>90.959542517422747</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0.84268986099999998</v>
      </c>
      <c r="V524" s="475">
        <f t="shared" si="193"/>
        <v>9.7823314200000002</v>
      </c>
      <c r="W524" s="460">
        <f t="shared" si="194"/>
        <v>17.367994189000001</v>
      </c>
      <c r="X524" s="476">
        <f t="shared" si="195"/>
        <v>65.125535229999997</v>
      </c>
      <c r="Y524" s="476">
        <f t="shared" si="196"/>
        <v>8.1307360079999995</v>
      </c>
      <c r="Z524" s="478">
        <f t="shared" si="197"/>
        <v>2.0468379359999997</v>
      </c>
      <c r="AA524" s="465">
        <f t="shared" si="198"/>
        <v>103.296124644</v>
      </c>
      <c r="AB524" s="429">
        <f t="shared" si="199"/>
        <v>1.8894480454362539E-2</v>
      </c>
      <c r="AC524" s="454">
        <f t="shared" si="200"/>
        <v>94.544107497149923</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2.454600246</v>
      </c>
      <c r="V525" s="475">
        <f t="shared" si="193"/>
        <v>18.754020929999999</v>
      </c>
      <c r="W525" s="460">
        <f t="shared" si="194"/>
        <v>16.543887976000001</v>
      </c>
      <c r="X525" s="476">
        <f t="shared" si="195"/>
        <v>20.422116000999999</v>
      </c>
      <c r="Y525" s="476">
        <f t="shared" si="196"/>
        <v>2.2102728279999999</v>
      </c>
      <c r="Z525" s="478">
        <f t="shared" si="197"/>
        <v>1.357982912</v>
      </c>
      <c r="AA525" s="465">
        <f t="shared" si="198"/>
        <v>61.742880892999999</v>
      </c>
      <c r="AB525" s="429">
        <f t="shared" si="199"/>
        <v>1.129374078891531E-2</v>
      </c>
      <c r="AC525" s="454">
        <f t="shared" si="200"/>
        <v>86.283035048701848</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0.801923575</v>
      </c>
      <c r="V526" s="475">
        <f t="shared" si="193"/>
        <v>11.799384699999999</v>
      </c>
      <c r="W526" s="460">
        <f t="shared" si="194"/>
        <v>17.220968974999998</v>
      </c>
      <c r="X526" s="476">
        <f t="shared" si="195"/>
        <v>39.702012924999998</v>
      </c>
      <c r="Y526" s="476">
        <f t="shared" si="196"/>
        <v>3.7683291920000004</v>
      </c>
      <c r="Z526" s="478">
        <f t="shared" si="197"/>
        <v>1.4135602</v>
      </c>
      <c r="AA526" s="465">
        <f t="shared" si="198"/>
        <v>74.706179567000007</v>
      </c>
      <c r="AB526" s="429">
        <f t="shared" si="199"/>
        <v>1.3664931327419061E-2</v>
      </c>
      <c r="AC526" s="454">
        <f t="shared" si="200"/>
        <v>104.60605953790747</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7.3869316290000002</v>
      </c>
      <c r="V529" s="475">
        <f t="shared" si="193"/>
        <v>93.992418549999996</v>
      </c>
      <c r="W529" s="460">
        <f t="shared" si="194"/>
        <v>161.18557596400001</v>
      </c>
      <c r="X529" s="476">
        <f t="shared" si="195"/>
        <v>448.15821645799997</v>
      </c>
      <c r="Y529" s="476">
        <f t="shared" si="196"/>
        <v>46.518837320000003</v>
      </c>
      <c r="Z529" s="478">
        <f t="shared" si="197"/>
        <v>7.2360446079999994</v>
      </c>
      <c r="AA529" s="465">
        <f t="shared" si="198"/>
        <v>764.47802452899998</v>
      </c>
      <c r="AB529" s="429">
        <f t="shared" si="199"/>
        <v>0.13983501454710079</v>
      </c>
      <c r="AC529" s="454">
        <f t="shared" si="200"/>
        <v>101.31793339179673</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4.6536097190000003</v>
      </c>
      <c r="V530" s="475">
        <f t="shared" si="193"/>
        <v>69.166055509999993</v>
      </c>
      <c r="W530" s="460">
        <f t="shared" si="194"/>
        <v>127.63217244399999</v>
      </c>
      <c r="X530" s="476">
        <f t="shared" si="195"/>
        <v>402.75264724899995</v>
      </c>
      <c r="Y530" s="476">
        <f t="shared" si="196"/>
        <v>51.210296147999998</v>
      </c>
      <c r="Z530" s="478">
        <f t="shared" si="197"/>
        <v>8.4593301519999997</v>
      </c>
      <c r="AA530" s="465">
        <f t="shared" si="198"/>
        <v>663.8741112219999</v>
      </c>
      <c r="AB530" s="429">
        <f t="shared" si="199"/>
        <v>0.12143298174903967</v>
      </c>
      <c r="AC530" s="454">
        <f t="shared" si="200"/>
        <v>95.853637712675621</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2.7658881989999999</v>
      </c>
      <c r="V531" s="475">
        <f t="shared" si="193"/>
        <v>48.179567259999999</v>
      </c>
      <c r="W531" s="460">
        <f t="shared" si="194"/>
        <v>72.048876108999991</v>
      </c>
      <c r="X531" s="476">
        <f t="shared" si="195"/>
        <v>176.42450046499999</v>
      </c>
      <c r="Y531" s="476">
        <f t="shared" si="196"/>
        <v>20.121042413999998</v>
      </c>
      <c r="Z531" s="478">
        <f t="shared" si="197"/>
        <v>3.192982416</v>
      </c>
      <c r="AA531" s="465">
        <f t="shared" si="198"/>
        <v>322.73285686299999</v>
      </c>
      <c r="AB531" s="429">
        <f t="shared" si="199"/>
        <v>5.903289863965612E-2</v>
      </c>
      <c r="AC531" s="454">
        <f t="shared" si="200"/>
        <v>100.57237990287291</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3.4014922489999999</v>
      </c>
      <c r="V532" s="475">
        <f t="shared" si="193"/>
        <v>52.937148710000002</v>
      </c>
      <c r="W532" s="460">
        <f t="shared" si="194"/>
        <v>153.73059357600002</v>
      </c>
      <c r="X532" s="476">
        <f t="shared" si="195"/>
        <v>596.74463175599999</v>
      </c>
      <c r="Y532" s="476">
        <f t="shared" si="196"/>
        <v>73.627599105999991</v>
      </c>
      <c r="Z532" s="478">
        <f t="shared" si="197"/>
        <v>10.729665024000001</v>
      </c>
      <c r="AA532" s="465">
        <f t="shared" si="198"/>
        <v>891.17113042100004</v>
      </c>
      <c r="AB532" s="429">
        <f t="shared" si="199"/>
        <v>0.16300916963983905</v>
      </c>
      <c r="AC532" s="454">
        <f t="shared" si="200"/>
        <v>96.955030792026122</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0.25491540000000001</v>
      </c>
      <c r="V533" s="475">
        <f t="shared" si="193"/>
        <v>5.47001135</v>
      </c>
      <c r="W533" s="460">
        <f t="shared" si="194"/>
        <v>18.404113847000001</v>
      </c>
      <c r="X533" s="476">
        <f t="shared" si="195"/>
        <v>78.691325218000003</v>
      </c>
      <c r="Y533" s="476">
        <f t="shared" si="196"/>
        <v>15.645864700000001</v>
      </c>
      <c r="Z533" s="478">
        <f t="shared" si="197"/>
        <v>1.534290264</v>
      </c>
      <c r="AA533" s="465">
        <f t="shared" si="198"/>
        <v>120.00052077900001</v>
      </c>
      <c r="AB533" s="429">
        <f t="shared" si="199"/>
        <v>2.1949976363453451E-2</v>
      </c>
      <c r="AC533" s="454">
        <f t="shared" si="200"/>
        <v>79.516117546213465</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0.47277260499999996</v>
      </c>
      <c r="V534" s="475">
        <f t="shared" si="193"/>
        <v>8.8148081500000011</v>
      </c>
      <c r="W534" s="460">
        <f t="shared" si="194"/>
        <v>45.555566553000006</v>
      </c>
      <c r="X534" s="476">
        <f t="shared" si="195"/>
        <v>215.05796777500001</v>
      </c>
      <c r="Y534" s="476">
        <f t="shared" si="196"/>
        <v>33.767457508</v>
      </c>
      <c r="Z534" s="478">
        <f t="shared" si="197"/>
        <v>3.472886768</v>
      </c>
      <c r="AA534" s="465">
        <f t="shared" si="198"/>
        <v>307.14145935900007</v>
      </c>
      <c r="AB534" s="429">
        <f t="shared" si="199"/>
        <v>5.6180987627400779E-2</v>
      </c>
      <c r="AC534" s="454">
        <f t="shared" si="200"/>
        <v>87.525518547032434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6.3942214650000002</v>
      </c>
      <c r="V535" s="475">
        <f t="shared" si="193"/>
        <v>97.264765240000003</v>
      </c>
      <c r="W535" s="460">
        <f t="shared" si="194"/>
        <v>233.04299190200001</v>
      </c>
      <c r="X535" s="476">
        <f t="shared" si="195"/>
        <v>734.08585720000008</v>
      </c>
      <c r="Y535" s="476">
        <f t="shared" si="196"/>
        <v>108.17044728799999</v>
      </c>
      <c r="Z535" s="478">
        <f t="shared" si="197"/>
        <v>19.707336479999999</v>
      </c>
      <c r="AA535" s="465">
        <f t="shared" si="198"/>
        <v>1198.6656195750004</v>
      </c>
      <c r="AB535" s="429">
        <f t="shared" si="199"/>
        <v>0.21925473195079576</v>
      </c>
      <c r="AC535" s="454">
        <f t="shared" si="200"/>
        <v>91.595775476401201</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14.940063543999999</v>
      </c>
      <c r="V537" s="475">
        <f t="shared" si="193"/>
        <v>231.40682291000002</v>
      </c>
      <c r="W537" s="460">
        <f t="shared" si="194"/>
        <v>430.78550384800002</v>
      </c>
      <c r="X537" s="476">
        <f t="shared" si="195"/>
        <v>1161.8777896510001</v>
      </c>
      <c r="Y537" s="476">
        <f t="shared" si="196"/>
        <v>150.48790973000001</v>
      </c>
      <c r="Z537" s="478">
        <f t="shared" si="197"/>
        <v>43.468102080000001</v>
      </c>
      <c r="AA537" s="465">
        <f t="shared" si="198"/>
        <v>2032.9661917630001</v>
      </c>
      <c r="AB537" s="429">
        <f t="shared" si="199"/>
        <v>0.37186138499414673</v>
      </c>
      <c r="AC537" s="454">
        <f t="shared" si="200"/>
        <v>96.474887190515943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11.748567753</v>
      </c>
      <c r="V538" s="475">
        <f t="shared" si="193"/>
        <v>113.88007447000001</v>
      </c>
      <c r="W538" s="460">
        <f t="shared" si="194"/>
        <v>136.34361212499999</v>
      </c>
      <c r="X538" s="476">
        <f t="shared" si="195"/>
        <v>250.59276233900002</v>
      </c>
      <c r="Y538" s="476">
        <f t="shared" si="196"/>
        <v>21.202447658000001</v>
      </c>
      <c r="Z538" s="478">
        <f t="shared" si="197"/>
        <v>6.8524721200000007</v>
      </c>
      <c r="AA538" s="465">
        <f t="shared" si="198"/>
        <v>540.61993646500002</v>
      </c>
      <c r="AB538" s="429">
        <f t="shared" si="199"/>
        <v>9.888786106914213E-2</v>
      </c>
      <c r="AC538" s="454">
        <f t="shared" si="200"/>
        <v>99.816982632279817</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14.213498545</v>
      </c>
      <c r="V539" s="475">
        <f t="shared" si="193"/>
        <v>206.24235725</v>
      </c>
      <c r="W539" s="460">
        <f t="shared" si="194"/>
        <v>447.10748817699999</v>
      </c>
      <c r="X539" s="476">
        <f t="shared" si="195"/>
        <v>1196.0131827719999</v>
      </c>
      <c r="Y539" s="476">
        <f t="shared" si="196"/>
        <v>148.216958522</v>
      </c>
      <c r="Z539" s="478">
        <f t="shared" si="197"/>
        <v>34.874003215999998</v>
      </c>
      <c r="AA539" s="465">
        <f t="shared" si="198"/>
        <v>2046.6674884819997</v>
      </c>
      <c r="AB539" s="429">
        <f t="shared" si="199"/>
        <v>0.37436756694384482</v>
      </c>
      <c r="AC539" s="454">
        <f t="shared" si="200"/>
        <v>97.953627298241969</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4.0247435280000001</v>
      </c>
      <c r="V540" s="475">
        <f t="shared" si="193"/>
        <v>52.321319219999999</v>
      </c>
      <c r="W540" s="460">
        <f t="shared" si="194"/>
        <v>93.636015774000001</v>
      </c>
      <c r="X540" s="476">
        <f t="shared" si="195"/>
        <v>166.478758355</v>
      </c>
      <c r="Y540" s="476">
        <f t="shared" si="196"/>
        <v>16.959657413999999</v>
      </c>
      <c r="Z540" s="478">
        <f t="shared" si="197"/>
        <v>3.0582137040000004</v>
      </c>
      <c r="AA540" s="465">
        <f t="shared" si="198"/>
        <v>336.47870799500004</v>
      </c>
      <c r="AB540" s="429">
        <f t="shared" si="199"/>
        <v>6.1547230289921352E-2</v>
      </c>
      <c r="AC540" s="454">
        <f t="shared" si="200"/>
        <v>103.46011463361285</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1.375644767</v>
      </c>
      <c r="V541" s="475">
        <f t="shared" si="193"/>
        <v>29.87374651</v>
      </c>
      <c r="W541" s="460">
        <f t="shared" si="194"/>
        <v>88.406758349</v>
      </c>
      <c r="X541" s="476">
        <f t="shared" si="195"/>
        <v>183.02167827899999</v>
      </c>
      <c r="Y541" s="476">
        <f t="shared" si="196"/>
        <v>21.42102968</v>
      </c>
      <c r="Z541" s="478">
        <f t="shared" si="197"/>
        <v>4.426634784</v>
      </c>
      <c r="AA541" s="465">
        <f t="shared" si="198"/>
        <v>328.52549236899995</v>
      </c>
      <c r="AB541" s="429">
        <f t="shared" si="199"/>
        <v>6.0092462478324483E-2</v>
      </c>
      <c r="AC541" s="454">
        <f t="shared" si="200"/>
        <v>103.91384344740264</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27.715030756000001</v>
      </c>
      <c r="V542" s="475">
        <f t="shared" si="193"/>
        <v>409.90064820000003</v>
      </c>
      <c r="W542" s="460">
        <f t="shared" si="194"/>
        <v>555.56970609000007</v>
      </c>
      <c r="X542" s="476">
        <f t="shared" si="195"/>
        <v>1340.4513720509999</v>
      </c>
      <c r="Y542" s="476">
        <f t="shared" si="196"/>
        <v>164.06990103000001</v>
      </c>
      <c r="Z542" s="478">
        <f t="shared" si="197"/>
        <v>40.617224856</v>
      </c>
      <c r="AA542" s="465">
        <f t="shared" si="198"/>
        <v>2538.3238829830002</v>
      </c>
      <c r="AB542" s="429">
        <f t="shared" si="199"/>
        <v>0.46429922864148532</v>
      </c>
      <c r="AC542" s="454">
        <f t="shared" si="200"/>
        <v>97.130479064815688</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0.43346845699999997</v>
      </c>
      <c r="V543" s="475">
        <f t="shared" si="193"/>
        <v>11.41095039</v>
      </c>
      <c r="W543" s="460">
        <f t="shared" si="194"/>
        <v>43.317876042000002</v>
      </c>
      <c r="X543" s="476">
        <f t="shared" si="195"/>
        <v>200.86404302600002</v>
      </c>
      <c r="Y543" s="476">
        <f t="shared" si="196"/>
        <v>33.726042141999997</v>
      </c>
      <c r="Z543" s="478">
        <f t="shared" si="197"/>
        <v>3.2448165360000001</v>
      </c>
      <c r="AA543" s="465">
        <f t="shared" si="198"/>
        <v>292.99719659299996</v>
      </c>
      <c r="AB543" s="429">
        <f t="shared" si="199"/>
        <v>5.3593780243826585E-2</v>
      </c>
      <c r="AC543" s="454">
        <f t="shared" si="200"/>
        <v>85.376305733532277</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1.650700348</v>
      </c>
      <c r="V544" s="475">
        <f t="shared" si="193"/>
        <v>24.562258930000002</v>
      </c>
      <c r="W544" s="460">
        <f t="shared" si="194"/>
        <v>52.141200692000005</v>
      </c>
      <c r="X544" s="476">
        <f t="shared" si="195"/>
        <v>119.59568016300001</v>
      </c>
      <c r="Y544" s="476">
        <f t="shared" si="196"/>
        <v>13.295695492</v>
      </c>
      <c r="Z544" s="478">
        <f t="shared" si="197"/>
        <v>12.718247256</v>
      </c>
      <c r="AA544" s="465">
        <f t="shared" si="198"/>
        <v>223.96378288100001</v>
      </c>
      <c r="AB544" s="429">
        <f t="shared" si="199"/>
        <v>4.0966486716846537E-2</v>
      </c>
      <c r="AC544" s="454">
        <f t="shared" si="200"/>
        <v>102.97502718690441</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8.7763936649999987</v>
      </c>
      <c r="V545" s="475">
        <f t="shared" si="193"/>
        <v>133.73648904999999</v>
      </c>
      <c r="W545" s="460">
        <f t="shared" si="194"/>
        <v>214.486242565</v>
      </c>
      <c r="X545" s="476">
        <f t="shared" si="195"/>
        <v>496.00239712200005</v>
      </c>
      <c r="Y545" s="476">
        <f t="shared" si="196"/>
        <v>55.187462569999994</v>
      </c>
      <c r="Z545" s="478">
        <f t="shared" si="197"/>
        <v>22.510173608000002</v>
      </c>
      <c r="AA545" s="465">
        <f t="shared" si="198"/>
        <v>930.69915858000013</v>
      </c>
      <c r="AB545" s="429">
        <f t="shared" si="199"/>
        <v>0.1702394656264862</v>
      </c>
      <c r="AC545" s="454">
        <f t="shared" si="200"/>
        <v>101.18523750219366</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4.3997946099999998</v>
      </c>
      <c r="V546" s="475">
        <f t="shared" si="193"/>
        <v>61.792641860000003</v>
      </c>
      <c r="W546" s="460">
        <f t="shared" si="194"/>
        <v>106.28375078299999</v>
      </c>
      <c r="X546" s="476">
        <f t="shared" si="195"/>
        <v>245.49960158299999</v>
      </c>
      <c r="Y546" s="476">
        <f t="shared" si="196"/>
        <v>29.386451414000003</v>
      </c>
      <c r="Z546" s="478">
        <f t="shared" si="197"/>
        <v>8.7408279919999998</v>
      </c>
      <c r="AA546" s="465">
        <f t="shared" si="198"/>
        <v>456.10306824200001</v>
      </c>
      <c r="AB546" s="429">
        <f t="shared" si="199"/>
        <v>8.3428400995427116E-2</v>
      </c>
      <c r="AC546" s="454">
        <f t="shared" si="200"/>
        <v>98.712403463625193</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4.759304856</v>
      </c>
      <c r="V547" s="475">
        <f t="shared" si="193"/>
        <v>69.978064910000001</v>
      </c>
      <c r="W547" s="460">
        <f t="shared" si="194"/>
        <v>99.46680172100001</v>
      </c>
      <c r="X547" s="476">
        <f t="shared" si="195"/>
        <v>229.938000372</v>
      </c>
      <c r="Y547" s="476">
        <f t="shared" si="196"/>
        <v>23.595219197999999</v>
      </c>
      <c r="Z547" s="478">
        <f t="shared" si="197"/>
        <v>11.483090320000001</v>
      </c>
      <c r="AA547" s="465">
        <f t="shared" si="198"/>
        <v>439.22048137699994</v>
      </c>
      <c r="AB547" s="429">
        <f t="shared" si="199"/>
        <v>8.0340311208523862E-2</v>
      </c>
      <c r="AC547" s="454">
        <f t="shared" si="200"/>
        <v>102.51371524150581</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18.203694976999998</v>
      </c>
      <c r="V548" s="475">
        <f t="shared" si="193"/>
        <v>257.39851811</v>
      </c>
      <c r="W548" s="460">
        <f t="shared" si="194"/>
        <v>424.30190501999999</v>
      </c>
      <c r="X548" s="476">
        <f t="shared" si="195"/>
        <v>1005.254163986</v>
      </c>
      <c r="Y548" s="476">
        <f t="shared" si="196"/>
        <v>113.54554572000001</v>
      </c>
      <c r="Z548" s="478">
        <f t="shared" si="197"/>
        <v>35.126632424</v>
      </c>
      <c r="AA548" s="465">
        <f t="shared" si="198"/>
        <v>1853.8304602369999</v>
      </c>
      <c r="AB548" s="429">
        <f t="shared" si="199"/>
        <v>0.33909465158898844</v>
      </c>
      <c r="AC548" s="454">
        <f t="shared" si="200"/>
        <v>100.13610084866443</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4.1555881230000002</v>
      </c>
      <c r="V549" s="475">
        <f t="shared" si="193"/>
        <v>55.173224750000003</v>
      </c>
      <c r="W549" s="460">
        <f t="shared" si="194"/>
        <v>98.428407797999995</v>
      </c>
      <c r="X549" s="476">
        <f t="shared" si="195"/>
        <v>263.14796227300002</v>
      </c>
      <c r="Y549" s="476">
        <f t="shared" si="196"/>
        <v>29.992675146</v>
      </c>
      <c r="Z549" s="478">
        <f t="shared" si="197"/>
        <v>13.639454504</v>
      </c>
      <c r="AA549" s="465">
        <f t="shared" si="198"/>
        <v>464.53731259400001</v>
      </c>
      <c r="AB549" s="429">
        <f t="shared" si="199"/>
        <v>8.497115650155479E-2</v>
      </c>
      <c r="AC549" s="454">
        <f t="shared" si="200"/>
        <v>99.57616819957839</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9.931869901999999</v>
      </c>
      <c r="V550" s="475">
        <f t="shared" si="193"/>
        <v>137.12906189</v>
      </c>
      <c r="W550" s="460">
        <f t="shared" si="194"/>
        <v>230.184173646</v>
      </c>
      <c r="X550" s="476">
        <f t="shared" si="195"/>
        <v>548.22865030200001</v>
      </c>
      <c r="Y550" s="476">
        <f t="shared" si="196"/>
        <v>59.776415262</v>
      </c>
      <c r="Z550" s="478">
        <f t="shared" si="197"/>
        <v>17.373725927999999</v>
      </c>
      <c r="AA550" s="465">
        <f t="shared" si="198"/>
        <v>1002.62389693</v>
      </c>
      <c r="AB550" s="429">
        <f t="shared" si="199"/>
        <v>0.1833956277537955</v>
      </c>
      <c r="AC550" s="454">
        <f t="shared" si="200"/>
        <v>101.00488495463851</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9.878922063000001</v>
      </c>
      <c r="V551" s="475">
        <f t="shared" si="193"/>
        <v>144.79288348999998</v>
      </c>
      <c r="W551" s="460">
        <f t="shared" si="194"/>
        <v>271.299634991</v>
      </c>
      <c r="X551" s="476">
        <f t="shared" si="195"/>
        <v>634.85810556700005</v>
      </c>
      <c r="Y551" s="476">
        <f t="shared" si="196"/>
        <v>79.072522500000005</v>
      </c>
      <c r="Z551" s="478">
        <f t="shared" si="197"/>
        <v>31.307548688000001</v>
      </c>
      <c r="AA551" s="465">
        <f t="shared" si="198"/>
        <v>1171.2096172990002</v>
      </c>
      <c r="AB551" s="429">
        <f t="shared" si="199"/>
        <v>0.21423259873769895</v>
      </c>
      <c r="AC551" s="454">
        <f t="shared" si="200"/>
        <v>98.267416345242935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2.5535129200000002</v>
      </c>
      <c r="V552" s="475">
        <f t="shared" si="193"/>
        <v>24.713791990000001</v>
      </c>
      <c r="W552" s="460">
        <f t="shared" si="194"/>
        <v>33.865351589999996</v>
      </c>
      <c r="X552" s="476">
        <f t="shared" si="195"/>
        <v>81.686057099999999</v>
      </c>
      <c r="Y552" s="476">
        <f t="shared" si="196"/>
        <v>10.176255282</v>
      </c>
      <c r="Z552" s="478">
        <f t="shared" si="197"/>
        <v>5.6032965039999993</v>
      </c>
      <c r="AA552" s="465">
        <f t="shared" si="198"/>
        <v>158.59826538599998</v>
      </c>
      <c r="AB552" s="429">
        <f t="shared" si="199"/>
        <v>2.9010108905432593E-2</v>
      </c>
      <c r="AC552" s="454">
        <f t="shared" si="200"/>
        <v>93.304483105486355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13.080678249</v>
      </c>
      <c r="V553" s="475">
        <f t="shared" si="193"/>
        <v>215.27428979000001</v>
      </c>
      <c r="W553" s="460">
        <f t="shared" si="194"/>
        <v>362.96751957200001</v>
      </c>
      <c r="X553" s="476">
        <f t="shared" si="195"/>
        <v>1011.719178234</v>
      </c>
      <c r="Y553" s="476">
        <f t="shared" si="196"/>
        <v>115.103878858</v>
      </c>
      <c r="Z553" s="478">
        <f t="shared" si="197"/>
        <v>17.173043056000001</v>
      </c>
      <c r="AA553" s="465">
        <f t="shared" si="198"/>
        <v>1735.3185877589999</v>
      </c>
      <c r="AB553" s="429">
        <f t="shared" si="199"/>
        <v>0.31741697233565025</v>
      </c>
      <c r="AC553" s="454">
        <f t="shared" si="200"/>
        <v>100.17428504955849</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7.1639610119999997</v>
      </c>
      <c r="V554" s="475">
        <f t="shared" si="193"/>
        <v>106.92671566999999</v>
      </c>
      <c r="W554" s="460">
        <f t="shared" si="194"/>
        <v>185.71608839699999</v>
      </c>
      <c r="X554" s="476">
        <f t="shared" si="195"/>
        <v>535.86207978499999</v>
      </c>
      <c r="Y554" s="476">
        <f t="shared" si="196"/>
        <v>67.276999790000005</v>
      </c>
      <c r="Z554" s="478">
        <f t="shared" si="197"/>
        <v>19.492615688000001</v>
      </c>
      <c r="AA554" s="465">
        <f t="shared" si="198"/>
        <v>922.43846034199998</v>
      </c>
      <c r="AB554" s="429">
        <f t="shared" si="199"/>
        <v>0.16872845442509604</v>
      </c>
      <c r="AC554" s="454">
        <f t="shared" si="200"/>
        <v>96.718936294983209</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5.4246139899999992</v>
      </c>
      <c r="V555" s="475">
        <f t="shared" si="193"/>
        <v>89.130215820000004</v>
      </c>
      <c r="W555" s="460">
        <f t="shared" si="194"/>
        <v>145.72134049900001</v>
      </c>
      <c r="X555" s="476">
        <f t="shared" si="195"/>
        <v>330.60201646799999</v>
      </c>
      <c r="Y555" s="476">
        <f t="shared" si="196"/>
        <v>39.696221299999998</v>
      </c>
      <c r="Z555" s="478">
        <f t="shared" si="197"/>
        <v>11.84930552</v>
      </c>
      <c r="AA555" s="465">
        <f t="shared" si="198"/>
        <v>622.42371359700007</v>
      </c>
      <c r="AB555" s="429">
        <f t="shared" si="199"/>
        <v>0.11385105425224074</v>
      </c>
      <c r="AC555" s="454">
        <f t="shared" si="200"/>
        <v>99.56330755541093</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6.2217593319999995</v>
      </c>
      <c r="V556" s="475">
        <f t="shared" si="193"/>
        <v>90.333407940000001</v>
      </c>
      <c r="W556" s="460">
        <f t="shared" si="194"/>
        <v>141.27287182399999</v>
      </c>
      <c r="X556" s="476">
        <f t="shared" si="195"/>
        <v>335.31152724200001</v>
      </c>
      <c r="Y556" s="476">
        <f t="shared" si="196"/>
        <v>37.975124512000001</v>
      </c>
      <c r="Z556" s="478">
        <f t="shared" si="197"/>
        <v>17.283955832</v>
      </c>
      <c r="AA556" s="465">
        <f t="shared" si="198"/>
        <v>628.39864668199994</v>
      </c>
      <c r="AB556" s="429">
        <f t="shared" si="199"/>
        <v>0.11494396317578195</v>
      </c>
      <c r="AC556" s="454">
        <f t="shared" si="200"/>
        <v>100.17195071144901</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9.7753200690000011</v>
      </c>
      <c r="V557" s="475">
        <f t="shared" si="193"/>
        <v>142.93351263</v>
      </c>
      <c r="W557" s="460">
        <f t="shared" si="194"/>
        <v>248.60933109600001</v>
      </c>
      <c r="X557" s="476">
        <f t="shared" si="195"/>
        <v>593.55406434999998</v>
      </c>
      <c r="Y557" s="476">
        <f t="shared" si="196"/>
        <v>69.348041277999997</v>
      </c>
      <c r="Z557" s="478">
        <f t="shared" si="197"/>
        <v>23.965894991999999</v>
      </c>
      <c r="AA557" s="465">
        <f t="shared" si="198"/>
        <v>1088.1861644149999</v>
      </c>
      <c r="AB557" s="429">
        <f t="shared" si="199"/>
        <v>0.19904630774007681</v>
      </c>
      <c r="AC557" s="454">
        <f t="shared" si="200"/>
        <v>99.67165538910605</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21.032730286</v>
      </c>
      <c r="V558" s="475">
        <f t="shared" si="193"/>
        <v>280.34893371999999</v>
      </c>
      <c r="W558" s="460">
        <f t="shared" si="194"/>
        <v>412.77385212000002</v>
      </c>
      <c r="X558" s="476">
        <f t="shared" si="195"/>
        <v>881.04439627700003</v>
      </c>
      <c r="Y558" s="476">
        <f t="shared" si="196"/>
        <v>96.870177584000004</v>
      </c>
      <c r="Z558" s="478">
        <f t="shared" si="197"/>
        <v>40.847116751999998</v>
      </c>
      <c r="AA558" s="465">
        <f t="shared" si="198"/>
        <v>1732.917206739</v>
      </c>
      <c r="AB558" s="429">
        <f t="shared" si="199"/>
        <v>0.31697772210334735</v>
      </c>
      <c r="AC558" s="454">
        <f t="shared" si="200"/>
        <v>100.1826641586798</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3.4072971999999999</v>
      </c>
      <c r="V559" s="475">
        <f t="shared" si="193"/>
        <v>51.676770069999996</v>
      </c>
      <c r="W559" s="460">
        <f t="shared" si="194"/>
        <v>93.459532810000013</v>
      </c>
      <c r="X559" s="476">
        <f t="shared" si="195"/>
        <v>225.022979722</v>
      </c>
      <c r="Y559" s="476">
        <f t="shared" si="196"/>
        <v>27.339102953999998</v>
      </c>
      <c r="Z559" s="478">
        <f t="shared" si="197"/>
        <v>20.487201591999998</v>
      </c>
      <c r="AA559" s="465">
        <f t="shared" si="198"/>
        <v>421.392884348</v>
      </c>
      <c r="AB559" s="429">
        <f t="shared" si="199"/>
        <v>7.7079364248765325E-2</v>
      </c>
      <c r="AC559" s="454">
        <f t="shared" si="200"/>
        <v>99.429835402207956</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5.1712310559999999</v>
      </c>
      <c r="V560" s="475">
        <f t="shared" si="193"/>
        <v>68.122631410000011</v>
      </c>
      <c r="W560" s="460">
        <f t="shared" si="194"/>
        <v>126.835705836</v>
      </c>
      <c r="X560" s="476">
        <f t="shared" si="195"/>
        <v>328.64870871599999</v>
      </c>
      <c r="Y560" s="476">
        <f t="shared" si="196"/>
        <v>42.946512042000002</v>
      </c>
      <c r="Z560" s="478">
        <f t="shared" si="197"/>
        <v>24.460347391999999</v>
      </c>
      <c r="AA560" s="465">
        <f t="shared" si="198"/>
        <v>596.18513645199994</v>
      </c>
      <c r="AB560" s="429">
        <f t="shared" si="199"/>
        <v>0.1090516071798061</v>
      </c>
      <c r="AC560" s="454">
        <f t="shared" si="200"/>
        <v>95.951501733704831</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2.7023721030000001</v>
      </c>
      <c r="V561" s="475">
        <f t="shared" si="193"/>
        <v>31.343759550000001</v>
      </c>
      <c r="W561" s="460">
        <f t="shared" si="194"/>
        <v>44.322081236999999</v>
      </c>
      <c r="X561" s="476">
        <f t="shared" si="195"/>
        <v>93.838836705999995</v>
      </c>
      <c r="Y561" s="476">
        <f t="shared" si="196"/>
        <v>13.508385390000001</v>
      </c>
      <c r="Z561" s="478">
        <f t="shared" si="197"/>
        <v>11.582584104</v>
      </c>
      <c r="AA561" s="465">
        <f t="shared" si="198"/>
        <v>197.29801909</v>
      </c>
      <c r="AB561" s="429">
        <f t="shared" si="199"/>
        <v>3.6088900510334733E-2</v>
      </c>
      <c r="AC561" s="454">
        <f t="shared" si="200"/>
        <v>92.404976265542402</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28.526848571999999</v>
      </c>
      <c r="V562" s="475">
        <f t="shared" si="193"/>
        <v>394.76699581999998</v>
      </c>
      <c r="W562" s="460">
        <f t="shared" si="194"/>
        <v>668.41193666799995</v>
      </c>
      <c r="X562" s="476">
        <f t="shared" si="195"/>
        <v>1639.1680533820002</v>
      </c>
      <c r="Y562" s="476">
        <f t="shared" si="196"/>
        <v>184.60611357199997</v>
      </c>
      <c r="Z562" s="478">
        <f t="shared" si="197"/>
        <v>43.360422663999998</v>
      </c>
      <c r="AA562" s="465">
        <f t="shared" si="198"/>
        <v>2958.840370678</v>
      </c>
      <c r="AB562" s="429">
        <f t="shared" si="199"/>
        <v>0.54121828620413392</v>
      </c>
      <c r="AC562" s="454">
        <f t="shared" si="200"/>
        <v>99.977833808235943</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4.6330278639999998</v>
      </c>
      <c r="V563" s="475">
        <f t="shared" si="193"/>
        <v>54.460073580000007</v>
      </c>
      <c r="W563" s="460">
        <f t="shared" si="194"/>
        <v>99.492310231999994</v>
      </c>
      <c r="X563" s="476">
        <f t="shared" si="195"/>
        <v>229.374142216</v>
      </c>
      <c r="Y563" s="476">
        <f t="shared" si="196"/>
        <v>25.599442096000001</v>
      </c>
      <c r="Z563" s="478">
        <f t="shared" si="197"/>
        <v>16.590445559999999</v>
      </c>
      <c r="AA563" s="465">
        <f t="shared" si="198"/>
        <v>430.14944154800003</v>
      </c>
      <c r="AB563" s="429">
        <f t="shared" si="199"/>
        <v>7.8681075827327612E-2</v>
      </c>
      <c r="AC563" s="454">
        <f t="shared" si="200"/>
        <v>100.08016290451916</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3.6223726730000001</v>
      </c>
      <c r="V564" s="475">
        <f t="shared" si="193"/>
        <v>51.204932299999996</v>
      </c>
      <c r="W564" s="460">
        <f t="shared" si="194"/>
        <v>82.122340789999996</v>
      </c>
      <c r="X564" s="476">
        <f t="shared" si="195"/>
        <v>189.32861677</v>
      </c>
      <c r="Y564" s="476">
        <f t="shared" si="196"/>
        <v>21.130136619999998</v>
      </c>
      <c r="Z564" s="478">
        <f t="shared" si="197"/>
        <v>10.249151224</v>
      </c>
      <c r="AA564" s="465">
        <f t="shared" si="198"/>
        <v>357.65755037699995</v>
      </c>
      <c r="AB564" s="429">
        <f t="shared" si="199"/>
        <v>6.5421172558441543E-2</v>
      </c>
      <c r="AC564" s="454">
        <f t="shared" si="200"/>
        <v>100.63265559202581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9.1460288419999998</v>
      </c>
      <c r="V565" s="475">
        <f t="shared" si="193"/>
        <v>123.68161237</v>
      </c>
      <c r="W565" s="460">
        <f t="shared" si="194"/>
        <v>226.38127948100001</v>
      </c>
      <c r="X565" s="476">
        <f t="shared" si="195"/>
        <v>614.60194910200005</v>
      </c>
      <c r="Y565" s="476">
        <f t="shared" si="196"/>
        <v>76.988237913999995</v>
      </c>
      <c r="Z565" s="478">
        <f t="shared" si="197"/>
        <v>28.006479280000001</v>
      </c>
      <c r="AA565" s="465">
        <f t="shared" si="198"/>
        <v>1078.8055869889999</v>
      </c>
      <c r="AB565" s="429">
        <f t="shared" si="199"/>
        <v>0.19733045308011707</v>
      </c>
      <c r="AC565" s="454">
        <f t="shared" si="200"/>
        <v>96.786322276776289</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21.096518962000001</v>
      </c>
      <c r="V566" s="475">
        <f t="shared" si="193"/>
        <v>273.16345079999996</v>
      </c>
      <c r="W566" s="460">
        <f t="shared" si="194"/>
        <v>468.53764274100001</v>
      </c>
      <c r="X566" s="476">
        <f t="shared" si="195"/>
        <v>1142.800610127</v>
      </c>
      <c r="Y566" s="476">
        <f t="shared" si="196"/>
        <v>125.96343470399999</v>
      </c>
      <c r="Z566" s="478">
        <f t="shared" si="197"/>
        <v>19.711285360000002</v>
      </c>
      <c r="AA566" s="465">
        <f t="shared" si="198"/>
        <v>2051.272942694</v>
      </c>
      <c r="AB566" s="429">
        <f t="shared" si="199"/>
        <v>0.37520997671373696</v>
      </c>
      <c r="AC566" s="454">
        <f t="shared" si="200"/>
        <v>100.07794945327157</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39.372073696999998</v>
      </c>
      <c r="V567" s="475">
        <f t="shared" si="193"/>
        <v>540.76090446000001</v>
      </c>
      <c r="W567" s="460">
        <f t="shared" si="194"/>
        <v>888.73915566100004</v>
      </c>
      <c r="X567" s="476">
        <f t="shared" si="195"/>
        <v>2081.0127328099998</v>
      </c>
      <c r="Y567" s="476">
        <f t="shared" si="196"/>
        <v>233.504943884</v>
      </c>
      <c r="Z567" s="478">
        <f t="shared" si="197"/>
        <v>62.552790455999997</v>
      </c>
      <c r="AA567" s="465">
        <f t="shared" si="198"/>
        <v>3845.9426009680001</v>
      </c>
      <c r="AB567" s="429">
        <f t="shared" si="199"/>
        <v>0.70348319022644967</v>
      </c>
      <c r="AC567" s="454">
        <f t="shared" si="200"/>
        <v>100.07426028579769</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3.9405109389999997</v>
      </c>
      <c r="V568" s="475">
        <f t="shared" si="193"/>
        <v>57.817653369999995</v>
      </c>
      <c r="W568" s="460">
        <f t="shared" si="194"/>
        <v>102.19990570300001</v>
      </c>
      <c r="X568" s="476">
        <f t="shared" si="195"/>
        <v>265.20483115899998</v>
      </c>
      <c r="Y568" s="476">
        <f t="shared" si="196"/>
        <v>35.494982364000002</v>
      </c>
      <c r="Z568" s="478">
        <f t="shared" si="197"/>
        <v>14.371560839999999</v>
      </c>
      <c r="AA568" s="465">
        <f t="shared" si="198"/>
        <v>479.02944437499997</v>
      </c>
      <c r="AB568" s="429">
        <f t="shared" si="199"/>
        <v>8.7621994581123103E-2</v>
      </c>
      <c r="AC568" s="454">
        <f t="shared" si="200"/>
        <v>95.401836997187829</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19.509527935000001</v>
      </c>
      <c r="V569" s="475">
        <f t="shared" si="193"/>
        <v>277.09205049000002</v>
      </c>
      <c r="W569" s="460">
        <f t="shared" si="194"/>
        <v>418.53496953799998</v>
      </c>
      <c r="X569" s="476">
        <f t="shared" si="195"/>
        <v>842.46630236399994</v>
      </c>
      <c r="Y569" s="476">
        <f t="shared" si="196"/>
        <v>93.697700759999989</v>
      </c>
      <c r="Z569" s="478">
        <f t="shared" si="197"/>
        <v>50.458181488000001</v>
      </c>
      <c r="AA569" s="465">
        <f t="shared" si="198"/>
        <v>1701.7587325750001</v>
      </c>
      <c r="AB569" s="429">
        <f t="shared" si="199"/>
        <v>0.31127834874245475</v>
      </c>
      <c r="AC569" s="454">
        <f t="shared" si="200"/>
        <v>100.91499727549107</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10.940020661</v>
      </c>
      <c r="V571" s="475">
        <f t="shared" si="193"/>
        <v>156.52668713</v>
      </c>
      <c r="W571" s="460">
        <f t="shared" si="194"/>
        <v>291.61072700900002</v>
      </c>
      <c r="X571" s="476">
        <f t="shared" si="195"/>
        <v>707.65856537599996</v>
      </c>
      <c r="Y571" s="476">
        <f t="shared" si="196"/>
        <v>91.079799813999998</v>
      </c>
      <c r="Z571" s="478">
        <f t="shared" si="197"/>
        <v>37.188101807999999</v>
      </c>
      <c r="AA571" s="465">
        <f t="shared" si="198"/>
        <v>1295.0039017979998</v>
      </c>
      <c r="AB571" s="429">
        <f t="shared" si="199"/>
        <v>0.23687651395610021</v>
      </c>
      <c r="AC571" s="454">
        <f t="shared" si="200"/>
        <v>96.956577613823114</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2.1733913189999998</v>
      </c>
      <c r="V572" s="475">
        <f t="shared" si="193"/>
        <v>42.909692929999999</v>
      </c>
      <c r="W572" s="460">
        <f t="shared" si="194"/>
        <v>70.910627382000001</v>
      </c>
      <c r="X572" s="476">
        <f t="shared" si="195"/>
        <v>196.05739731799997</v>
      </c>
      <c r="Y572" s="476">
        <f t="shared" si="196"/>
        <v>26.601312468</v>
      </c>
      <c r="Z572" s="478">
        <f t="shared" si="197"/>
        <v>10.281837592</v>
      </c>
      <c r="AA572" s="465">
        <f t="shared" si="198"/>
        <v>348.93425900899996</v>
      </c>
      <c r="AB572" s="429">
        <f t="shared" si="199"/>
        <v>6.3825545822023044E-2</v>
      </c>
      <c r="AC572" s="454">
        <f t="shared" si="200"/>
        <v>95.904483372831166</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1.648341587</v>
      </c>
      <c r="V573" s="475">
        <f t="shared" si="193"/>
        <v>26.60442157</v>
      </c>
      <c r="W573" s="460">
        <f t="shared" si="194"/>
        <v>31.732846152</v>
      </c>
      <c r="X573" s="476">
        <f t="shared" si="195"/>
        <v>87.523707731000002</v>
      </c>
      <c r="Y573" s="476">
        <f t="shared" si="196"/>
        <v>9.7681371860000006</v>
      </c>
      <c r="Z573" s="478">
        <f t="shared" si="197"/>
        <v>8.3848472239999996</v>
      </c>
      <c r="AA573" s="465">
        <f t="shared" si="198"/>
        <v>165.66230144999997</v>
      </c>
      <c r="AB573" s="429">
        <f t="shared" si="199"/>
        <v>3.0302231836473379E-2</v>
      </c>
      <c r="AC573" s="454">
        <f t="shared" si="200"/>
        <v>100.1165730393523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10.483875377</v>
      </c>
      <c r="V574" s="475">
        <f t="shared" si="193"/>
        <v>156.35377825</v>
      </c>
      <c r="W574" s="460">
        <f t="shared" si="194"/>
        <v>251.26079339900002</v>
      </c>
      <c r="X574" s="476">
        <f t="shared" si="195"/>
        <v>579.26817483700006</v>
      </c>
      <c r="Y574" s="476">
        <f t="shared" si="196"/>
        <v>64.649580622000002</v>
      </c>
      <c r="Z574" s="478">
        <f t="shared" si="197"/>
        <v>32.347478280000004</v>
      </c>
      <c r="AA574" s="465">
        <f t="shared" si="198"/>
        <v>1094.363680765</v>
      </c>
      <c r="AB574" s="429">
        <f t="shared" si="199"/>
        <v>0.20017627231845619</v>
      </c>
      <c r="AC574" s="454">
        <f t="shared" si="200"/>
        <v>101.06932678097019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16.982435569</v>
      </c>
      <c r="V575" s="475">
        <f t="shared" si="193"/>
        <v>237.70917510000001</v>
      </c>
      <c r="W575" s="460">
        <f t="shared" si="194"/>
        <v>431.64844614499998</v>
      </c>
      <c r="X575" s="476">
        <f t="shared" si="195"/>
        <v>1000.290263322</v>
      </c>
      <c r="Y575" s="476">
        <f t="shared" si="196"/>
        <v>119.16090876</v>
      </c>
      <c r="Z575" s="478">
        <f t="shared" si="197"/>
        <v>37.821991792000006</v>
      </c>
      <c r="AA575" s="465">
        <f t="shared" si="198"/>
        <v>1843.6132206880002</v>
      </c>
      <c r="AB575" s="429">
        <f t="shared" si="199"/>
        <v>0.33722575831132251</v>
      </c>
      <c r="AC575" s="454">
        <f t="shared" si="200"/>
        <v>99.086559379499633</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24.347696851999999</v>
      </c>
      <c r="V576" s="475">
        <f t="shared" si="193"/>
        <v>343.66842595999998</v>
      </c>
      <c r="W576" s="460">
        <f t="shared" si="194"/>
        <v>571.17903966200004</v>
      </c>
      <c r="X576" s="476">
        <f t="shared" si="195"/>
        <v>1316.8223953060001</v>
      </c>
      <c r="Y576" s="476">
        <f t="shared" si="196"/>
        <v>150.325354068</v>
      </c>
      <c r="Z576" s="478">
        <f t="shared" si="197"/>
        <v>51.683920287999996</v>
      </c>
      <c r="AA576" s="465">
        <f t="shared" si="198"/>
        <v>2458.0268321359999</v>
      </c>
      <c r="AB576" s="429">
        <f t="shared" si="199"/>
        <v>0.44961163931516368</v>
      </c>
      <c r="AC576" s="454">
        <f t="shared" si="200"/>
        <v>100.00473959590511</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9.0398328540000001</v>
      </c>
      <c r="V577" s="475">
        <f t="shared" si="193"/>
        <v>142.66749277</v>
      </c>
      <c r="W577" s="460">
        <f t="shared" si="194"/>
        <v>244.39493433599998</v>
      </c>
      <c r="X577" s="476">
        <f t="shared" si="195"/>
        <v>610.47160544500002</v>
      </c>
      <c r="Y577" s="476">
        <f t="shared" si="196"/>
        <v>81.135136887999991</v>
      </c>
      <c r="Z577" s="478">
        <f t="shared" si="197"/>
        <v>24.580503480000001</v>
      </c>
      <c r="AA577" s="465">
        <f t="shared" si="198"/>
        <v>1112.289505773</v>
      </c>
      <c r="AB577" s="429">
        <f t="shared" si="199"/>
        <v>0.20345518671538321</v>
      </c>
      <c r="AC577" s="454">
        <f t="shared" si="200"/>
        <v>95.958951244909443</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5.769119356</v>
      </c>
      <c r="V578" s="475">
        <f t="shared" si="193"/>
        <v>74.940927070000001</v>
      </c>
      <c r="W578" s="460">
        <f t="shared" si="194"/>
        <v>111.81669163699999</v>
      </c>
      <c r="X578" s="476">
        <f t="shared" si="195"/>
        <v>192.24665487600001</v>
      </c>
      <c r="Y578" s="476">
        <f t="shared" si="196"/>
        <v>21.038299159999998</v>
      </c>
      <c r="Z578" s="478">
        <f t="shared" si="197"/>
        <v>10.829691287999999</v>
      </c>
      <c r="AA578" s="465">
        <f t="shared" si="198"/>
        <v>416.64138338700002</v>
      </c>
      <c r="AB578" s="429">
        <f t="shared" si="199"/>
        <v>7.6210240239070789E-2</v>
      </c>
      <c r="AC578" s="454">
        <f t="shared" si="200"/>
        <v>100.76530475926668</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18.985160597</v>
      </c>
      <c r="V579" s="475">
        <f t="shared" si="193"/>
        <v>291.60184856000001</v>
      </c>
      <c r="W579" s="460">
        <f t="shared" si="194"/>
        <v>483.99262657200001</v>
      </c>
      <c r="X579" s="476">
        <f t="shared" si="195"/>
        <v>1205.842286431</v>
      </c>
      <c r="Y579" s="476">
        <f t="shared" si="196"/>
        <v>148.03182996799998</v>
      </c>
      <c r="Z579" s="478">
        <f t="shared" si="197"/>
        <v>31.296455736000002</v>
      </c>
      <c r="AA579" s="465">
        <f t="shared" si="198"/>
        <v>2179.750207864</v>
      </c>
      <c r="AB579" s="429">
        <f t="shared" si="199"/>
        <v>0.3987104825066764</v>
      </c>
      <c r="AC579" s="454">
        <f t="shared" si="200"/>
        <v>97.96799890994167</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19.819416998000001</v>
      </c>
      <c r="V580" s="475">
        <f t="shared" si="193"/>
        <v>304.05393362999996</v>
      </c>
      <c r="W580" s="460">
        <f t="shared" si="194"/>
        <v>485.67987273400001</v>
      </c>
      <c r="X580" s="476">
        <f t="shared" si="195"/>
        <v>1145.5055203889999</v>
      </c>
      <c r="Y580" s="476">
        <f t="shared" si="196"/>
        <v>137.248344592</v>
      </c>
      <c r="Z580" s="478">
        <f t="shared" si="197"/>
        <v>40.784859335999997</v>
      </c>
      <c r="AA580" s="465">
        <f t="shared" si="198"/>
        <v>2133.091947679</v>
      </c>
      <c r="AB580" s="429">
        <f t="shared" si="199"/>
        <v>0.39017595530985916</v>
      </c>
      <c r="AC580" s="454">
        <f t="shared" si="200"/>
        <v>98.890211910679952</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1.300117746</v>
      </c>
      <c r="V581" s="475">
        <f t="shared" si="193"/>
        <v>22.259409720000001</v>
      </c>
      <c r="W581" s="460">
        <f t="shared" si="194"/>
        <v>44.262372595000002</v>
      </c>
      <c r="X581" s="476">
        <f t="shared" si="195"/>
        <v>112.62047237099999</v>
      </c>
      <c r="Y581" s="476">
        <f t="shared" si="196"/>
        <v>15.559631832000001</v>
      </c>
      <c r="Z581" s="478">
        <f t="shared" si="197"/>
        <v>7.6156207920000005</v>
      </c>
      <c r="AA581" s="465">
        <f t="shared" si="198"/>
        <v>203.61762505600001</v>
      </c>
      <c r="AB581" s="429">
        <f t="shared" si="199"/>
        <v>3.724485550685934E-2</v>
      </c>
      <c r="AC581" s="454">
        <f t="shared" si="200"/>
        <v>95.754760462779501</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22.681043199000001</v>
      </c>
      <c r="V582" s="475">
        <f t="shared" si="193"/>
        <v>364.51992848999998</v>
      </c>
      <c r="W582" s="460">
        <f t="shared" si="194"/>
        <v>631.05607229700001</v>
      </c>
      <c r="X582" s="476">
        <f t="shared" si="195"/>
        <v>1553.8901272910002</v>
      </c>
      <c r="Y582" s="476">
        <f t="shared" si="196"/>
        <v>183.50929439600003</v>
      </c>
      <c r="Z582" s="478">
        <f t="shared" si="197"/>
        <v>47.721960103999997</v>
      </c>
      <c r="AA582" s="465">
        <f t="shared" si="198"/>
        <v>2803.3784257770003</v>
      </c>
      <c r="AB582" s="429">
        <f t="shared" si="199"/>
        <v>0.51278185947997079</v>
      </c>
      <c r="AC582" s="454">
        <f t="shared" si="200"/>
        <v>99.694072039293175</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4.5117893539999994</v>
      </c>
      <c r="V583" s="475">
        <f t="shared" si="193"/>
        <v>80.272739770000001</v>
      </c>
      <c r="W583" s="460">
        <f t="shared" si="194"/>
        <v>129.324941459</v>
      </c>
      <c r="X583" s="476">
        <f t="shared" si="195"/>
        <v>322.31541988399999</v>
      </c>
      <c r="Y583" s="476">
        <f t="shared" si="196"/>
        <v>38.337728769999998</v>
      </c>
      <c r="Z583" s="478">
        <f t="shared" si="197"/>
        <v>26.840853208000002</v>
      </c>
      <c r="AA583" s="465">
        <f t="shared" si="198"/>
        <v>601.60347244500008</v>
      </c>
      <c r="AB583" s="429">
        <f t="shared" si="199"/>
        <v>0.11004270577007501</v>
      </c>
      <c r="AC583" s="454">
        <f t="shared" si="200"/>
        <v>100.35255227077813</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17.616415821</v>
      </c>
      <c r="V584" s="475">
        <f t="shared" si="193"/>
        <v>258.46148206999999</v>
      </c>
      <c r="W584" s="460">
        <f t="shared" si="194"/>
        <v>414.51987061099999</v>
      </c>
      <c r="X584" s="476">
        <f t="shared" si="195"/>
        <v>955.6531507929999</v>
      </c>
      <c r="Y584" s="476">
        <f t="shared" si="196"/>
        <v>108.97866942200001</v>
      </c>
      <c r="Z584" s="478">
        <f t="shared" si="197"/>
        <v>35.422236615999999</v>
      </c>
      <c r="AA584" s="465">
        <f t="shared" si="198"/>
        <v>1790.6518253329998</v>
      </c>
      <c r="AB584" s="429">
        <f t="shared" si="199"/>
        <v>0.32753828888476311</v>
      </c>
      <c r="AC584" s="454">
        <f t="shared" si="200"/>
        <v>100.12570769878477</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29.191647415000002</v>
      </c>
      <c r="V585" s="475">
        <f t="shared" ref="V585:V648" si="214">IFERROR(V$5*I585,"")</f>
        <v>436.05305073000005</v>
      </c>
      <c r="W585" s="460">
        <f t="shared" ref="W585:W648" si="215">IFERROR(W$5*K585,"")</f>
        <v>775.17110259399999</v>
      </c>
      <c r="X585" s="476">
        <f t="shared" ref="X585:X648" si="216">IFERROR(X$5*M585,"")</f>
        <v>1917.7060314840001</v>
      </c>
      <c r="Y585" s="476">
        <f t="shared" ref="Y585:Y648" si="217">IFERROR(Y$5*O585,"")</f>
        <v>220.84413371799999</v>
      </c>
      <c r="Z585" s="478">
        <f t="shared" ref="Z585:Z648" si="218">IFERROR(Z$5*Q585,"")</f>
        <v>59.349612504000007</v>
      </c>
      <c r="AA585" s="465">
        <f t="shared" ref="AA585:AA648" si="219">IFERROR(SUM(U585:Z585),"")</f>
        <v>3438.3155784450005</v>
      </c>
      <c r="AB585" s="429">
        <f t="shared" ref="AB585:AB648" si="220">IF(OR(AA585="", AA585=0), "", AA585/$AA$5)</f>
        <v>0.62892181789738444</v>
      </c>
      <c r="AC585" s="454">
        <f t="shared" ref="AC585:AC648" si="221">IF(OR(AB585="", AB585=0), "", IF(AN585&gt;0, AB585/AN585*100, ""))</f>
        <v>100.08199400894911</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21.098299109999999</v>
      </c>
      <c r="V586" s="475">
        <f t="shared" si="214"/>
        <v>326.73283730000003</v>
      </c>
      <c r="W586" s="460">
        <f t="shared" si="215"/>
        <v>495.16705470400001</v>
      </c>
      <c r="X586" s="476">
        <f t="shared" si="216"/>
        <v>1106.1996388790001</v>
      </c>
      <c r="Y586" s="476">
        <f t="shared" si="217"/>
        <v>123.85046407399999</v>
      </c>
      <c r="Z586" s="478">
        <f t="shared" si="218"/>
        <v>43.967405559999996</v>
      </c>
      <c r="AA586" s="465">
        <f t="shared" si="219"/>
        <v>2117.0156996269998</v>
      </c>
      <c r="AB586" s="429">
        <f t="shared" si="220"/>
        <v>0.38723535753191873</v>
      </c>
      <c r="AC586" s="454">
        <f t="shared" si="221"/>
        <v>100.91846826489981</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11.513157694</v>
      </c>
      <c r="V587" s="475">
        <f t="shared" si="214"/>
        <v>144.1641612</v>
      </c>
      <c r="W587" s="460">
        <f t="shared" si="215"/>
        <v>231.77774543000001</v>
      </c>
      <c r="X587" s="476">
        <f t="shared" si="216"/>
        <v>578.61172098099996</v>
      </c>
      <c r="Y587" s="476">
        <f t="shared" si="217"/>
        <v>68.904615751999998</v>
      </c>
      <c r="Z587" s="478">
        <f t="shared" si="218"/>
        <v>31.197911783999999</v>
      </c>
      <c r="AA587" s="465">
        <f t="shared" si="219"/>
        <v>1066.169312841</v>
      </c>
      <c r="AB587" s="429">
        <f t="shared" si="220"/>
        <v>0.19501908045381378</v>
      </c>
      <c r="AC587" s="454">
        <f t="shared" si="221"/>
        <v>97.607925157578308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9.0207967989999993</v>
      </c>
      <c r="V588" s="475">
        <f t="shared" si="214"/>
        <v>117.14197499000001</v>
      </c>
      <c r="W588" s="460">
        <f t="shared" si="215"/>
        <v>193.76527984800001</v>
      </c>
      <c r="X588" s="476">
        <f t="shared" si="216"/>
        <v>415.25693999499998</v>
      </c>
      <c r="Y588" s="476">
        <f t="shared" si="217"/>
        <v>46.886216173999998</v>
      </c>
      <c r="Z588" s="478">
        <f t="shared" si="218"/>
        <v>24.085199631999998</v>
      </c>
      <c r="AA588" s="465">
        <f t="shared" si="219"/>
        <v>806.15640743799997</v>
      </c>
      <c r="AB588" s="429">
        <f t="shared" si="220"/>
        <v>0.14745864412621182</v>
      </c>
      <c r="AC588" s="454">
        <f t="shared" si="221"/>
        <v>100.06285439553211</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10.865613755</v>
      </c>
      <c r="V589" s="475">
        <f t="shared" si="214"/>
        <v>196.91480354999999</v>
      </c>
      <c r="W589" s="460">
        <f t="shared" si="215"/>
        <v>354.15235947000002</v>
      </c>
      <c r="X589" s="476">
        <f t="shared" si="216"/>
        <v>913.77605027000004</v>
      </c>
      <c r="Y589" s="476">
        <f t="shared" si="217"/>
        <v>117.60405012000001</v>
      </c>
      <c r="Z589" s="478">
        <f t="shared" si="218"/>
        <v>27.531820368000002</v>
      </c>
      <c r="AA589" s="465">
        <f t="shared" si="219"/>
        <v>1620.8446975329998</v>
      </c>
      <c r="AB589" s="429">
        <f t="shared" si="220"/>
        <v>0.29647790333510149</v>
      </c>
      <c r="AC589" s="454">
        <f t="shared" si="221"/>
        <v>97.524954393960627</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9.3704999470000008</v>
      </c>
      <c r="V590" s="475">
        <f t="shared" si="214"/>
        <v>142.65606700000001</v>
      </c>
      <c r="W590" s="460">
        <f t="shared" si="215"/>
        <v>269.26373450199998</v>
      </c>
      <c r="X590" s="476">
        <f t="shared" si="216"/>
        <v>700.80192681599999</v>
      </c>
      <c r="Y590" s="476">
        <f t="shared" si="217"/>
        <v>85.573070732000005</v>
      </c>
      <c r="Z590" s="478">
        <f t="shared" si="218"/>
        <v>26.919681359999998</v>
      </c>
      <c r="AA590" s="465">
        <f t="shared" si="219"/>
        <v>1234.5849803569997</v>
      </c>
      <c r="AB590" s="429">
        <f t="shared" si="220"/>
        <v>0.22582494610517645</v>
      </c>
      <c r="AC590" s="454">
        <f t="shared" si="221"/>
        <v>98.481316989829779</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3.0225896470000002</v>
      </c>
      <c r="V591" s="475">
        <f t="shared" si="214"/>
        <v>48.525106149999999</v>
      </c>
      <c r="W591" s="460">
        <f t="shared" si="215"/>
        <v>61.701724224000003</v>
      </c>
      <c r="X591" s="476">
        <f t="shared" si="216"/>
        <v>149.643802693</v>
      </c>
      <c r="Y591" s="476">
        <f t="shared" si="217"/>
        <v>15.731765048</v>
      </c>
      <c r="Z591" s="478">
        <f t="shared" si="218"/>
        <v>11.549440863999999</v>
      </c>
      <c r="AA591" s="465">
        <f t="shared" si="219"/>
        <v>290.17442862600001</v>
      </c>
      <c r="AB591" s="429">
        <f t="shared" si="220"/>
        <v>5.3077451733308946E-2</v>
      </c>
      <c r="AC591" s="454">
        <f t="shared" si="221"/>
        <v>102.13363621888203</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16.401451358999999</v>
      </c>
      <c r="V592" s="475">
        <f t="shared" si="214"/>
        <v>250.1169941</v>
      </c>
      <c r="W592" s="460">
        <f t="shared" si="215"/>
        <v>410.41137477899997</v>
      </c>
      <c r="X592" s="476">
        <f t="shared" si="216"/>
        <v>888.79895315800002</v>
      </c>
      <c r="Y592" s="476">
        <f t="shared" si="217"/>
        <v>96.066806981999989</v>
      </c>
      <c r="Z592" s="478">
        <f t="shared" si="218"/>
        <v>31.645015792000002</v>
      </c>
      <c r="AA592" s="465">
        <f t="shared" si="219"/>
        <v>1693.4405961700002</v>
      </c>
      <c r="AB592" s="429">
        <f t="shared" si="220"/>
        <v>0.30975683119992686</v>
      </c>
      <c r="AC592" s="454">
        <f t="shared" si="221"/>
        <v>102.26086799719852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11.633780657000001</v>
      </c>
      <c r="V594" s="475">
        <f t="shared" si="214"/>
        <v>185.15938313999999</v>
      </c>
      <c r="W594" s="460">
        <f t="shared" si="215"/>
        <v>350.89699175300001</v>
      </c>
      <c r="X594" s="476">
        <f t="shared" si="216"/>
        <v>1045.3183400169999</v>
      </c>
      <c r="Y594" s="476">
        <f t="shared" si="217"/>
        <v>123.02318072000001</v>
      </c>
      <c r="Z594" s="478">
        <f t="shared" si="218"/>
        <v>27.203760792000001</v>
      </c>
      <c r="AA594" s="465">
        <f t="shared" si="219"/>
        <v>1743.2354370789999</v>
      </c>
      <c r="AB594" s="429">
        <f t="shared" si="220"/>
        <v>0.31886508817980608</v>
      </c>
      <c r="AC594" s="454">
        <f t="shared" si="221"/>
        <v>99.117066157788443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4.8154580469999999</v>
      </c>
      <c r="V595" s="475">
        <f t="shared" si="214"/>
        <v>62.305871680000003</v>
      </c>
      <c r="W595" s="460">
        <f t="shared" si="215"/>
        <v>141.46696988899998</v>
      </c>
      <c r="X595" s="476">
        <f t="shared" si="216"/>
        <v>393.736008056</v>
      </c>
      <c r="Y595" s="476">
        <f t="shared" si="217"/>
        <v>47.590787259999999</v>
      </c>
      <c r="Z595" s="478">
        <f t="shared" si="218"/>
        <v>12.394590416</v>
      </c>
      <c r="AA595" s="465">
        <f t="shared" si="219"/>
        <v>662.30968534800002</v>
      </c>
      <c r="AB595" s="429">
        <f t="shared" si="220"/>
        <v>0.12114682373294311</v>
      </c>
      <c r="AC595" s="454">
        <f t="shared" si="221"/>
        <v>98.155716390635448</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18.183144923</v>
      </c>
      <c r="V596" s="475">
        <f t="shared" si="214"/>
        <v>275.97930704999999</v>
      </c>
      <c r="W596" s="460">
        <f t="shared" si="215"/>
        <v>506.530080854</v>
      </c>
      <c r="X596" s="476">
        <f t="shared" si="216"/>
        <v>1358.3680996159999</v>
      </c>
      <c r="Y596" s="476">
        <f t="shared" si="217"/>
        <v>154.28655920399999</v>
      </c>
      <c r="Z596" s="478">
        <f t="shared" si="218"/>
        <v>38.533907463999995</v>
      </c>
      <c r="AA596" s="465">
        <f t="shared" si="219"/>
        <v>2351.8810991109999</v>
      </c>
      <c r="AB596" s="429">
        <f t="shared" si="220"/>
        <v>0.43019592081781599</v>
      </c>
      <c r="AC596" s="454">
        <f t="shared" si="221"/>
        <v>100.36135468917263</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9.9138447530000011</v>
      </c>
      <c r="V597" s="475">
        <f t="shared" si="214"/>
        <v>123.17165867999999</v>
      </c>
      <c r="W597" s="460">
        <f t="shared" si="215"/>
        <v>249.51988598600002</v>
      </c>
      <c r="X597" s="476">
        <f t="shared" si="216"/>
        <v>728.25772610800004</v>
      </c>
      <c r="Y597" s="476">
        <f t="shared" si="217"/>
        <v>88.275962160000006</v>
      </c>
      <c r="Z597" s="478">
        <f t="shared" si="218"/>
        <v>23.237107504000001</v>
      </c>
      <c r="AA597" s="465">
        <f t="shared" si="219"/>
        <v>1222.3761851910001</v>
      </c>
      <c r="AB597" s="429">
        <f t="shared" si="220"/>
        <v>0.22359176608578746</v>
      </c>
      <c r="AC597" s="454">
        <f t="shared" si="221"/>
        <v>97.226569149038156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0.9442573580000001</v>
      </c>
      <c r="V598" s="475">
        <f t="shared" si="214"/>
        <v>18.961611599999998</v>
      </c>
      <c r="W598" s="460">
        <f t="shared" si="215"/>
        <v>39.434189087999997</v>
      </c>
      <c r="X598" s="476">
        <f t="shared" si="216"/>
        <v>116.81873512000001</v>
      </c>
      <c r="Y598" s="476">
        <f t="shared" si="217"/>
        <v>13.7259855</v>
      </c>
      <c r="Z598" s="478">
        <f t="shared" si="218"/>
        <v>3.5845067440000005</v>
      </c>
      <c r="AA598" s="465">
        <f t="shared" si="219"/>
        <v>193.46928541000003</v>
      </c>
      <c r="AB598" s="429">
        <f t="shared" si="220"/>
        <v>3.5388565101518207E-2</v>
      </c>
      <c r="AC598" s="454">
        <f t="shared" si="221"/>
        <v>100.49540363414351</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46.777628086</v>
      </c>
      <c r="V600" s="475">
        <f t="shared" si="214"/>
        <v>609.99237829000003</v>
      </c>
      <c r="W600" s="460">
        <f t="shared" si="215"/>
        <v>965.58890002400005</v>
      </c>
      <c r="X600" s="476">
        <f t="shared" si="216"/>
        <v>2216.7213704599999</v>
      </c>
      <c r="Y600" s="476">
        <f t="shared" si="217"/>
        <v>248.26546821600002</v>
      </c>
      <c r="Z600" s="478">
        <f t="shared" si="218"/>
        <v>73.731445007999994</v>
      </c>
      <c r="AA600" s="465">
        <f t="shared" si="219"/>
        <v>4161.077190084</v>
      </c>
      <c r="AB600" s="429">
        <f t="shared" si="220"/>
        <v>0.76112624658569594</v>
      </c>
      <c r="AC600" s="454">
        <f t="shared" si="221"/>
        <v>99.594919394397323</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9.7922705329999999</v>
      </c>
      <c r="V601" s="475">
        <f t="shared" si="214"/>
        <v>135.45414260000001</v>
      </c>
      <c r="W601" s="460">
        <f t="shared" si="215"/>
        <v>223.93442754199998</v>
      </c>
      <c r="X601" s="476">
        <f t="shared" si="216"/>
        <v>529.86396401900004</v>
      </c>
      <c r="Y601" s="476">
        <f t="shared" si="217"/>
        <v>58.249051797999996</v>
      </c>
      <c r="Z601" s="478">
        <f t="shared" si="218"/>
        <v>24.717331911999999</v>
      </c>
      <c r="AA601" s="465">
        <f t="shared" si="219"/>
        <v>982.01118840399999</v>
      </c>
      <c r="AB601" s="429">
        <f t="shared" si="220"/>
        <v>0.17962524024218035</v>
      </c>
      <c r="AC601" s="454">
        <f t="shared" si="221"/>
        <v>100.88755786379664</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1.948382429</v>
      </c>
      <c r="V602" s="475">
        <f t="shared" si="214"/>
        <v>34.92551211</v>
      </c>
      <c r="W602" s="460">
        <f t="shared" si="215"/>
        <v>56.013447902999999</v>
      </c>
      <c r="X602" s="476">
        <f t="shared" si="216"/>
        <v>119.20783562500002</v>
      </c>
      <c r="Y602" s="476">
        <f t="shared" si="217"/>
        <v>16.040753064</v>
      </c>
      <c r="Z602" s="478">
        <f t="shared" si="218"/>
        <v>4.5977889359999997</v>
      </c>
      <c r="AA602" s="465">
        <f t="shared" si="219"/>
        <v>232.73372006700001</v>
      </c>
      <c r="AB602" s="429">
        <f t="shared" si="220"/>
        <v>4.2570645704591188E-2</v>
      </c>
      <c r="AC602" s="454">
        <f t="shared" si="221"/>
        <v>97.024582853804219</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0.769388615</v>
      </c>
      <c r="V603" s="475">
        <f t="shared" si="214"/>
        <v>9.31496821</v>
      </c>
      <c r="W603" s="460">
        <f t="shared" si="215"/>
        <v>19.678506792</v>
      </c>
      <c r="X603" s="476">
        <f t="shared" si="216"/>
        <v>56.941381036999999</v>
      </c>
      <c r="Y603" s="476">
        <f t="shared" si="217"/>
        <v>2.9827676439999999</v>
      </c>
      <c r="Z603" s="478">
        <f t="shared" si="218"/>
        <v>1.5021676800000001</v>
      </c>
      <c r="AA603" s="465">
        <f t="shared" si="219"/>
        <v>91.189179978000013</v>
      </c>
      <c r="AB603" s="429">
        <f t="shared" si="220"/>
        <v>1.6679930488019027E-2</v>
      </c>
      <c r="AC603" s="454">
        <f t="shared" si="221"/>
        <v>120.60445560744148</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11.747362206</v>
      </c>
      <c r="V606" s="475">
        <f t="shared" si="214"/>
        <v>137.60110822000001</v>
      </c>
      <c r="W606" s="460">
        <f t="shared" si="215"/>
        <v>211.61768994799999</v>
      </c>
      <c r="X606" s="476">
        <f t="shared" si="216"/>
        <v>469.10219831900002</v>
      </c>
      <c r="Y606" s="476">
        <f t="shared" si="217"/>
        <v>47.948611705999994</v>
      </c>
      <c r="Z606" s="478">
        <f t="shared" si="218"/>
        <v>13.571978264</v>
      </c>
      <c r="AA606" s="465">
        <f t="shared" si="219"/>
        <v>891.58894866299988</v>
      </c>
      <c r="AB606" s="429">
        <f t="shared" si="220"/>
        <v>0.16308559514596668</v>
      </c>
      <c r="AC606" s="454">
        <f t="shared" si="221"/>
        <v>100.86634950097313</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3.6062026610000002</v>
      </c>
      <c r="V607" s="475">
        <f t="shared" si="214"/>
        <v>27.59370539</v>
      </c>
      <c r="W607" s="460">
        <f t="shared" si="215"/>
        <v>32.815634488000001</v>
      </c>
      <c r="X607" s="476">
        <f t="shared" si="216"/>
        <v>57.155963538999998</v>
      </c>
      <c r="Y607" s="476">
        <f t="shared" si="217"/>
        <v>5.1436622300000003</v>
      </c>
      <c r="Z607" s="478">
        <f t="shared" si="218"/>
        <v>1.6200367039999999</v>
      </c>
      <c r="AA607" s="465">
        <f t="shared" si="219"/>
        <v>127.935205012</v>
      </c>
      <c r="AB607" s="429">
        <f t="shared" si="220"/>
        <v>2.3401354492774831E-2</v>
      </c>
      <c r="AC607" s="454">
        <f t="shared" si="221"/>
        <v>94.279061597267116</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1.75952632</v>
      </c>
      <c r="V608" s="475">
        <f t="shared" si="214"/>
        <v>12.2368314</v>
      </c>
      <c r="W608" s="460">
        <f t="shared" si="215"/>
        <v>20.222068796999999</v>
      </c>
      <c r="X608" s="476">
        <f t="shared" si="216"/>
        <v>40.713169653000001</v>
      </c>
      <c r="Y608" s="476">
        <f t="shared" si="217"/>
        <v>4.6615362659999997</v>
      </c>
      <c r="Z608" s="478">
        <f t="shared" si="218"/>
        <v>0.74341290399999993</v>
      </c>
      <c r="AA608" s="465">
        <f t="shared" si="219"/>
        <v>80.336545340000001</v>
      </c>
      <c r="AB608" s="429">
        <f t="shared" si="220"/>
        <v>1.4694813488201938E-2</v>
      </c>
      <c r="AC608" s="454">
        <f t="shared" si="221"/>
        <v>92.363578547964124</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1.249798298</v>
      </c>
      <c r="V609" s="475">
        <f t="shared" si="214"/>
        <v>10.100715640000001</v>
      </c>
      <c r="W609" s="460">
        <f t="shared" si="215"/>
        <v>11.560047184</v>
      </c>
      <c r="X609" s="476">
        <f t="shared" si="216"/>
        <v>20.571855224</v>
      </c>
      <c r="Y609" s="476">
        <f t="shared" si="217"/>
        <v>1.3108613220000001</v>
      </c>
      <c r="Z609" s="478">
        <f t="shared" si="218"/>
        <v>0.91989892800000006</v>
      </c>
      <c r="AA609" s="465">
        <f t="shared" si="219"/>
        <v>45.713176596000004</v>
      </c>
      <c r="AB609" s="429">
        <f t="shared" si="220"/>
        <v>8.3616565933784526E-3</v>
      </c>
      <c r="AC609" s="454">
        <f t="shared" si="221"/>
        <v>100.22783363531447</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0.72085090799999996</v>
      </c>
      <c r="V610" s="475">
        <f t="shared" si="214"/>
        <v>7.3076429899999997</v>
      </c>
      <c r="W610" s="460">
        <f t="shared" si="215"/>
        <v>13.506845898</v>
      </c>
      <c r="X610" s="476">
        <f t="shared" si="216"/>
        <v>27.019778701</v>
      </c>
      <c r="Y610" s="476">
        <f t="shared" si="217"/>
        <v>2.321229862</v>
      </c>
      <c r="Z610" s="478">
        <f t="shared" si="218"/>
        <v>0.96201882399999994</v>
      </c>
      <c r="AA610" s="465">
        <f t="shared" si="219"/>
        <v>51.838367182999995</v>
      </c>
      <c r="AB610" s="429">
        <f t="shared" si="220"/>
        <v>9.4820499694530814E-3</v>
      </c>
      <c r="AC610" s="454">
        <f t="shared" si="221"/>
        <v>105.23707953152304</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1.7523649000000001</v>
      </c>
      <c r="V611" s="475">
        <f t="shared" si="214"/>
        <v>21.114251790000001</v>
      </c>
      <c r="W611" s="460">
        <f t="shared" si="215"/>
        <v>33.862983567000001</v>
      </c>
      <c r="X611" s="476">
        <f t="shared" si="216"/>
        <v>78.069277821</v>
      </c>
      <c r="Y611" s="476">
        <f t="shared" si="217"/>
        <v>8.6008081220000001</v>
      </c>
      <c r="Z611" s="478">
        <f t="shared" si="218"/>
        <v>2.0757881039999999</v>
      </c>
      <c r="AA611" s="465">
        <f t="shared" si="219"/>
        <v>145.47547430399999</v>
      </c>
      <c r="AB611" s="429">
        <f t="shared" si="220"/>
        <v>2.6609744705322843E-2</v>
      </c>
      <c r="AC611" s="454">
        <f t="shared" si="221"/>
        <v>99.349190323767729</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2.3407534920000002</v>
      </c>
      <c r="V612" s="475">
        <f t="shared" si="214"/>
        <v>21.130803869999998</v>
      </c>
      <c r="W612" s="460">
        <f t="shared" si="215"/>
        <v>27.955090534</v>
      </c>
      <c r="X612" s="476">
        <f t="shared" si="216"/>
        <v>67.601547169</v>
      </c>
      <c r="Y612" s="476">
        <f t="shared" si="217"/>
        <v>6.478502808</v>
      </c>
      <c r="Z612" s="478">
        <f t="shared" si="218"/>
        <v>1.2270661520000001</v>
      </c>
      <c r="AA612" s="465">
        <f t="shared" si="219"/>
        <v>126.73376402500001</v>
      </c>
      <c r="AB612" s="429">
        <f t="shared" si="220"/>
        <v>2.3181592102615698E-2</v>
      </c>
      <c r="AC612" s="454">
        <f t="shared" si="221"/>
        <v>97.941317905179233</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1.9606212710000002</v>
      </c>
      <c r="V613" s="475">
        <f t="shared" si="214"/>
        <v>21.305281690000001</v>
      </c>
      <c r="W613" s="460">
        <f t="shared" si="215"/>
        <v>31.034739288000001</v>
      </c>
      <c r="X613" s="476">
        <f t="shared" si="216"/>
        <v>73.417512295999998</v>
      </c>
      <c r="Y613" s="476">
        <f t="shared" si="217"/>
        <v>7.6147979760000002</v>
      </c>
      <c r="Z613" s="478">
        <f t="shared" si="218"/>
        <v>2.2912595680000001</v>
      </c>
      <c r="AA613" s="465">
        <f t="shared" si="219"/>
        <v>137.624212089</v>
      </c>
      <c r="AB613" s="429">
        <f t="shared" si="220"/>
        <v>2.5173625770806656E-2</v>
      </c>
      <c r="AC613" s="454">
        <f t="shared" si="221"/>
        <v>99.257226938303361</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1.426937184</v>
      </c>
      <c r="V614" s="475">
        <f t="shared" si="214"/>
        <v>10.076088180000001</v>
      </c>
      <c r="W614" s="460">
        <f t="shared" si="215"/>
        <v>16.261969072999999</v>
      </c>
      <c r="X614" s="476">
        <f t="shared" si="216"/>
        <v>37.491090499000002</v>
      </c>
      <c r="Y614" s="476">
        <f t="shared" si="217"/>
        <v>3.2689483740000003</v>
      </c>
      <c r="Z614" s="478">
        <f t="shared" si="218"/>
        <v>1.628834272</v>
      </c>
      <c r="AA614" s="465">
        <f t="shared" si="219"/>
        <v>70.153867582000018</v>
      </c>
      <c r="AB614" s="429">
        <f t="shared" si="220"/>
        <v>1.2832242103896108E-2</v>
      </c>
      <c r="AC614" s="454">
        <f t="shared" si="221"/>
        <v>98.922810278476476</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2.9881499900000001</v>
      </c>
      <c r="V615" s="475">
        <f t="shared" si="214"/>
        <v>38.300172490000001</v>
      </c>
      <c r="W615" s="460">
        <f t="shared" si="215"/>
        <v>61.425719676999996</v>
      </c>
      <c r="X615" s="476">
        <f t="shared" si="216"/>
        <v>141.61367575099999</v>
      </c>
      <c r="Y615" s="476">
        <f t="shared" si="217"/>
        <v>15.260746555999999</v>
      </c>
      <c r="Z615" s="478">
        <f t="shared" si="218"/>
        <v>3.2957822560000003</v>
      </c>
      <c r="AA615" s="465">
        <f t="shared" si="219"/>
        <v>262.88424671999996</v>
      </c>
      <c r="AB615" s="429">
        <f t="shared" si="220"/>
        <v>4.808564966526431E-2</v>
      </c>
      <c r="AC615" s="454">
        <f t="shared" si="221"/>
        <v>100.46492083419598</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14.002724643999999</v>
      </c>
      <c r="V616" s="475">
        <f t="shared" si="214"/>
        <v>164.36738815000001</v>
      </c>
      <c r="W616" s="460">
        <f t="shared" si="215"/>
        <v>254.291491608</v>
      </c>
      <c r="X616" s="476">
        <f t="shared" si="216"/>
        <v>607.74321618500005</v>
      </c>
      <c r="Y616" s="476">
        <f t="shared" si="217"/>
        <v>67.297526054000002</v>
      </c>
      <c r="Z616" s="478">
        <f t="shared" si="218"/>
        <v>16.822785719999999</v>
      </c>
      <c r="AA616" s="465">
        <f t="shared" si="219"/>
        <v>1124.525132361</v>
      </c>
      <c r="AB616" s="429">
        <f t="shared" si="220"/>
        <v>0.20569327462246206</v>
      </c>
      <c r="AC616" s="454">
        <f t="shared" si="221"/>
        <v>98.674804444010405</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9.9283182200000013</v>
      </c>
      <c r="V617" s="475">
        <f t="shared" si="214"/>
        <v>118.67788035</v>
      </c>
      <c r="W617" s="460">
        <f t="shared" si="215"/>
        <v>190.33528405499999</v>
      </c>
      <c r="X617" s="476">
        <f t="shared" si="216"/>
        <v>449.013526152</v>
      </c>
      <c r="Y617" s="476">
        <f t="shared" si="217"/>
        <v>47.648718438000003</v>
      </c>
      <c r="Z617" s="478">
        <f t="shared" si="218"/>
        <v>6.7081592240000001</v>
      </c>
      <c r="AA617" s="465">
        <f t="shared" si="219"/>
        <v>822.31188643899998</v>
      </c>
      <c r="AB617" s="429">
        <f t="shared" si="220"/>
        <v>0.15041373448673862</v>
      </c>
      <c r="AC617" s="454">
        <f t="shared" si="221"/>
        <v>100.11558541901447</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0.18902661899999998</v>
      </c>
      <c r="V618" s="475">
        <f t="shared" si="214"/>
        <v>2.8964954999999999</v>
      </c>
      <c r="W618" s="460">
        <f t="shared" si="215"/>
        <v>5.2023336750000002</v>
      </c>
      <c r="X618" s="476">
        <f t="shared" si="216"/>
        <v>11.097869219</v>
      </c>
      <c r="Y618" s="476">
        <f t="shared" si="217"/>
        <v>1.238584514</v>
      </c>
      <c r="Z618" s="478">
        <f t="shared" si="218"/>
        <v>0.36985447199999999</v>
      </c>
      <c r="AA618" s="465">
        <f t="shared" si="219"/>
        <v>20.994163998999998</v>
      </c>
      <c r="AB618" s="429">
        <f t="shared" si="220"/>
        <v>3.8401616972745562E-3</v>
      </c>
      <c r="AC618" s="454">
        <f t="shared" si="221"/>
        <v>101.88083291476137</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2.159022636</v>
      </c>
      <c r="V619" s="475">
        <f t="shared" si="214"/>
        <v>18.540052589999998</v>
      </c>
      <c r="W619" s="460">
        <f t="shared" si="215"/>
        <v>31.100628356000001</v>
      </c>
      <c r="X619" s="476">
        <f t="shared" si="216"/>
        <v>68.551257741000001</v>
      </c>
      <c r="Y619" s="476">
        <f t="shared" si="217"/>
        <v>5.8999809259999996</v>
      </c>
      <c r="Z619" s="478">
        <f t="shared" si="218"/>
        <v>1.5911324</v>
      </c>
      <c r="AA619" s="465">
        <f t="shared" si="219"/>
        <v>127.84207464900001</v>
      </c>
      <c r="AB619" s="429">
        <f t="shared" si="220"/>
        <v>2.3384319489482351E-2</v>
      </c>
      <c r="AC619" s="454">
        <f t="shared" si="221"/>
        <v>102.10234426523199</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6.5661406800000002</v>
      </c>
      <c r="V620" s="475">
        <f t="shared" si="214"/>
        <v>74.997221679999996</v>
      </c>
      <c r="W620" s="460">
        <f t="shared" si="215"/>
        <v>112.18789729699999</v>
      </c>
      <c r="X620" s="476">
        <f t="shared" si="216"/>
        <v>271.914829677</v>
      </c>
      <c r="Y620" s="476">
        <f t="shared" si="217"/>
        <v>29.317583914</v>
      </c>
      <c r="Z620" s="478">
        <f t="shared" si="218"/>
        <v>9.6813222480000007</v>
      </c>
      <c r="AA620" s="465">
        <f t="shared" si="219"/>
        <v>504.66499549600002</v>
      </c>
      <c r="AB620" s="429">
        <f t="shared" si="220"/>
        <v>9.2311138740808485E-2</v>
      </c>
      <c r="AC620" s="454">
        <f t="shared" si="221"/>
        <v>98.974392812839412</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2.9451365709999999</v>
      </c>
      <c r="V621" s="475">
        <f t="shared" si="214"/>
        <v>28.28826707</v>
      </c>
      <c r="W621" s="460">
        <f t="shared" si="215"/>
        <v>42.907260346999998</v>
      </c>
      <c r="X621" s="476">
        <f t="shared" si="216"/>
        <v>76.301018339999999</v>
      </c>
      <c r="Y621" s="476">
        <f t="shared" si="217"/>
        <v>7.446980022</v>
      </c>
      <c r="Z621" s="478">
        <f t="shared" si="218"/>
        <v>3.1724563520000002</v>
      </c>
      <c r="AA621" s="465">
        <f t="shared" si="219"/>
        <v>161.06111870200002</v>
      </c>
      <c r="AB621" s="429">
        <f t="shared" si="220"/>
        <v>2.9460603384305839E-2</v>
      </c>
      <c r="AC621" s="454">
        <f t="shared" si="221"/>
        <v>99.661911334633018</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1.1150982299999999</v>
      </c>
      <c r="V622" s="475">
        <f t="shared" si="214"/>
        <v>13.84258777</v>
      </c>
      <c r="W622" s="460">
        <f t="shared" si="215"/>
        <v>18.534855576999998</v>
      </c>
      <c r="X622" s="476">
        <f t="shared" si="216"/>
        <v>38.114986889000001</v>
      </c>
      <c r="Y622" s="476">
        <f t="shared" si="217"/>
        <v>4.5775029200000006</v>
      </c>
      <c r="Z622" s="478">
        <f t="shared" si="218"/>
        <v>1.5142744239999999</v>
      </c>
      <c r="AA622" s="465">
        <f t="shared" si="219"/>
        <v>77.699305809999998</v>
      </c>
      <c r="AB622" s="429">
        <f t="shared" si="220"/>
        <v>1.4212421037131882E-2</v>
      </c>
      <c r="AC622" s="454">
        <f t="shared" si="221"/>
        <v>96.617915976419539</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0.35270984700000002</v>
      </c>
      <c r="V623" s="475">
        <f t="shared" si="214"/>
        <v>3.5058035400000001</v>
      </c>
      <c r="W623" s="460">
        <f t="shared" si="215"/>
        <v>5.8850959019999998</v>
      </c>
      <c r="X623" s="476">
        <f t="shared" si="216"/>
        <v>20.667801311000002</v>
      </c>
      <c r="Y623" s="476">
        <f t="shared" si="217"/>
        <v>2.151143926</v>
      </c>
      <c r="Z623" s="478">
        <f t="shared" si="218"/>
        <v>0.46254020800000001</v>
      </c>
      <c r="AA623" s="465">
        <f t="shared" si="219"/>
        <v>33.025094734000007</v>
      </c>
      <c r="AB623" s="429">
        <f t="shared" si="220"/>
        <v>6.0408075240534122E-3</v>
      </c>
      <c r="AC623" s="454">
        <f t="shared" si="221"/>
        <v>98.920461171290924</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0.13685999900000001</v>
      </c>
      <c r="V624" s="475">
        <f t="shared" si="214"/>
        <v>1.4415050999999999</v>
      </c>
      <c r="W624" s="460">
        <f t="shared" si="215"/>
        <v>2.038491504</v>
      </c>
      <c r="X624" s="476">
        <f t="shared" si="216"/>
        <v>6.2434330300000003</v>
      </c>
      <c r="Y624" s="476">
        <f t="shared" si="217"/>
        <v>0.46947520800000003</v>
      </c>
      <c r="Z624" s="478">
        <f t="shared" si="218"/>
        <v>0.18976775999999998</v>
      </c>
      <c r="AA624" s="465">
        <f t="shared" si="219"/>
        <v>10.519532601000002</v>
      </c>
      <c r="AB624" s="429">
        <f t="shared" si="220"/>
        <v>1.9241874155844158E-3</v>
      </c>
      <c r="AC624" s="454">
        <f t="shared" si="221"/>
        <v>106.91303284891633</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0.66908224300000008</v>
      </c>
      <c r="V625" s="475">
        <f t="shared" si="214"/>
        <v>8.9034271900000004</v>
      </c>
      <c r="W625" s="460">
        <f t="shared" si="215"/>
        <v>14.65715013</v>
      </c>
      <c r="X625" s="476">
        <f t="shared" si="216"/>
        <v>38.897026218999997</v>
      </c>
      <c r="Y625" s="476">
        <f t="shared" si="217"/>
        <v>4.6488075960000002</v>
      </c>
      <c r="Z625" s="478">
        <f t="shared" si="218"/>
        <v>1.3044756399999999</v>
      </c>
      <c r="AA625" s="465">
        <f t="shared" si="219"/>
        <v>69.079969018</v>
      </c>
      <c r="AB625" s="429">
        <f t="shared" si="220"/>
        <v>1.2635809222242547E-2</v>
      </c>
      <c r="AC625" s="454">
        <f t="shared" si="221"/>
        <v>97.618246313645813</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0.311582835</v>
      </c>
      <c r="V626" s="475">
        <f t="shared" si="214"/>
        <v>4.3518540400000001</v>
      </c>
      <c r="W626" s="460">
        <f t="shared" si="215"/>
        <v>8.7886278549999997</v>
      </c>
      <c r="X626" s="476">
        <f t="shared" si="216"/>
        <v>27.967126183999998</v>
      </c>
      <c r="Y626" s="476">
        <f t="shared" si="217"/>
        <v>3.7044595979999997</v>
      </c>
      <c r="Z626" s="478">
        <f t="shared" si="218"/>
        <v>0.55439467200000003</v>
      </c>
      <c r="AA626" s="465">
        <f t="shared" si="219"/>
        <v>45.678045183999998</v>
      </c>
      <c r="AB626" s="429">
        <f t="shared" si="220"/>
        <v>8.3552305074080842E-3</v>
      </c>
      <c r="AC626" s="454">
        <f t="shared" si="221"/>
        <v>94.387845500531682</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4.0972431999999996E-2</v>
      </c>
      <c r="V627" s="475">
        <f t="shared" si="214"/>
        <v>0.54861391999999998</v>
      </c>
      <c r="W627" s="460">
        <f t="shared" si="215"/>
        <v>0.87986561599999991</v>
      </c>
      <c r="X627" s="476">
        <f t="shared" si="216"/>
        <v>2.028482608</v>
      </c>
      <c r="Y627" s="476">
        <f t="shared" si="217"/>
        <v>0.22639004799999998</v>
      </c>
      <c r="Z627" s="478">
        <f t="shared" si="218"/>
        <v>7.2222592000000002E-2</v>
      </c>
      <c r="AA627" s="465">
        <f t="shared" si="219"/>
        <v>3.796547216</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0.42671230799999998</v>
      </c>
      <c r="V628" s="475">
        <f t="shared" si="214"/>
        <v>6.3758490499999994</v>
      </c>
      <c r="W628" s="460">
        <f t="shared" si="215"/>
        <v>10.527387703</v>
      </c>
      <c r="X628" s="476">
        <f t="shared" si="216"/>
        <v>33.084852550000001</v>
      </c>
      <c r="Y628" s="476">
        <f t="shared" si="217"/>
        <v>5.275298748</v>
      </c>
      <c r="Z628" s="478">
        <f t="shared" si="218"/>
        <v>1.1779611999999999</v>
      </c>
      <c r="AA628" s="465">
        <f t="shared" si="219"/>
        <v>56.868061558999997</v>
      </c>
      <c r="AB628" s="429">
        <f t="shared" si="220"/>
        <v>1.0402059915675874E-2</v>
      </c>
      <c r="AC628" s="454">
        <f t="shared" si="221"/>
        <v>88.41509742254901</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0.89969743099999999</v>
      </c>
      <c r="V629" s="475">
        <f t="shared" si="214"/>
        <v>12.503021109999999</v>
      </c>
      <c r="W629" s="460">
        <f t="shared" si="215"/>
        <v>16.475601743999999</v>
      </c>
      <c r="X629" s="476">
        <f t="shared" si="216"/>
        <v>51.408802566999995</v>
      </c>
      <c r="Y629" s="476">
        <f t="shared" si="217"/>
        <v>6.0700746860000008</v>
      </c>
      <c r="Z629" s="478">
        <f t="shared" si="218"/>
        <v>1.7116051680000002</v>
      </c>
      <c r="AA629" s="465">
        <f t="shared" si="219"/>
        <v>89.068802706</v>
      </c>
      <c r="AB629" s="429">
        <f t="shared" si="220"/>
        <v>1.6292080246204498E-2</v>
      </c>
      <c r="AC629" s="454">
        <f t="shared" si="221"/>
        <v>96.798421761223494</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0.70983047500000007</v>
      </c>
      <c r="V630" s="475">
        <f t="shared" si="214"/>
        <v>7.5007924599999996</v>
      </c>
      <c r="W630" s="460">
        <f t="shared" si="215"/>
        <v>14.857445091999999</v>
      </c>
      <c r="X630" s="476">
        <f t="shared" si="216"/>
        <v>23.905735653000001</v>
      </c>
      <c r="Y630" s="476">
        <f t="shared" si="217"/>
        <v>2.6868052840000001</v>
      </c>
      <c r="Z630" s="478">
        <f t="shared" si="218"/>
        <v>0.94273212800000006</v>
      </c>
      <c r="AA630" s="465">
        <f t="shared" si="219"/>
        <v>50.603341092000008</v>
      </c>
      <c r="AB630" s="429">
        <f t="shared" si="220"/>
        <v>9.2561443372965076E-3</v>
      </c>
      <c r="AC630" s="454">
        <f t="shared" si="221"/>
        <v>100.12635218197849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5.5567954660000005</v>
      </c>
      <c r="V631" s="475">
        <f t="shared" si="214"/>
        <v>66.133195740000005</v>
      </c>
      <c r="W631" s="460">
        <f t="shared" si="215"/>
        <v>93.817001655999988</v>
      </c>
      <c r="X631" s="476">
        <f t="shared" si="216"/>
        <v>184.04692591100002</v>
      </c>
      <c r="Y631" s="476">
        <f t="shared" si="217"/>
        <v>15.225112147999999</v>
      </c>
      <c r="Z631" s="478">
        <f t="shared" si="218"/>
        <v>3.7020908080000003</v>
      </c>
      <c r="AA631" s="465">
        <f t="shared" si="219"/>
        <v>368.48112172899999</v>
      </c>
      <c r="AB631" s="429">
        <f t="shared" si="220"/>
        <v>6.7400973427656843E-2</v>
      </c>
      <c r="AC631" s="454">
        <f t="shared" si="221"/>
        <v>105.27140259883998</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9.1164676E-2</v>
      </c>
      <c r="V632" s="475">
        <f t="shared" si="214"/>
        <v>1.22067956</v>
      </c>
      <c r="W632" s="460">
        <f t="shared" si="215"/>
        <v>2.657018098</v>
      </c>
      <c r="X632" s="476">
        <f t="shared" si="216"/>
        <v>4.5134240439999997</v>
      </c>
      <c r="Y632" s="476">
        <f t="shared" si="217"/>
        <v>0.42162362399999997</v>
      </c>
      <c r="Z632" s="478">
        <f t="shared" si="218"/>
        <v>0.160697056</v>
      </c>
      <c r="AA632" s="465">
        <f t="shared" si="219"/>
        <v>9.064607058</v>
      </c>
      <c r="AB632" s="429">
        <f t="shared" si="220"/>
        <v>1.6580587265410645E-3</v>
      </c>
      <c r="AC632" s="454">
        <f t="shared" si="221"/>
        <v>107.64900436845551</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0.17127198499999999</v>
      </c>
      <c r="V633" s="475">
        <f t="shared" si="214"/>
        <v>1.7540528</v>
      </c>
      <c r="W633" s="460">
        <f t="shared" si="215"/>
        <v>3.4394830889999999</v>
      </c>
      <c r="X633" s="476">
        <f t="shared" si="216"/>
        <v>5.0422097529999998</v>
      </c>
      <c r="Y633" s="476">
        <f t="shared" si="217"/>
        <v>0.6468061679999999</v>
      </c>
      <c r="Z633" s="478">
        <f t="shared" si="218"/>
        <v>0.327989376</v>
      </c>
      <c r="AA633" s="465">
        <f t="shared" si="219"/>
        <v>11.381813170999999</v>
      </c>
      <c r="AB633" s="429">
        <f t="shared" si="220"/>
        <v>2.0819120488384853E-3</v>
      </c>
      <c r="AC633" s="454">
        <f t="shared" si="221"/>
        <v>96.98748154781066</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2.1419345249999999</v>
      </c>
      <c r="V634" s="475">
        <f t="shared" si="214"/>
        <v>23.694971649999999</v>
      </c>
      <c r="W634" s="460">
        <f t="shared" si="215"/>
        <v>34.316483411</v>
      </c>
      <c r="X634" s="476">
        <f t="shared" si="216"/>
        <v>73.480889232999999</v>
      </c>
      <c r="Y634" s="476">
        <f t="shared" si="217"/>
        <v>7.6410787920000001</v>
      </c>
      <c r="Z634" s="478">
        <f t="shared" si="218"/>
        <v>2.2411679680000001</v>
      </c>
      <c r="AA634" s="465">
        <f t="shared" si="219"/>
        <v>143.51652557900002</v>
      </c>
      <c r="AB634" s="429">
        <f t="shared" si="220"/>
        <v>2.6251422275288094E-2</v>
      </c>
      <c r="AC634" s="454">
        <f t="shared" si="221"/>
        <v>99.405828249628556</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5.223425583</v>
      </c>
      <c r="V635" s="475">
        <f t="shared" si="214"/>
        <v>57.939260440000005</v>
      </c>
      <c r="W635" s="460">
        <f t="shared" si="215"/>
        <v>87.762148026000006</v>
      </c>
      <c r="X635" s="476">
        <f t="shared" si="216"/>
        <v>188.92923136099998</v>
      </c>
      <c r="Y635" s="476">
        <f t="shared" si="217"/>
        <v>17.750375304000002</v>
      </c>
      <c r="Z635" s="478">
        <f t="shared" si="218"/>
        <v>4.4391995440000001</v>
      </c>
      <c r="AA635" s="465">
        <f t="shared" si="219"/>
        <v>362.04364025799998</v>
      </c>
      <c r="AB635" s="429">
        <f t="shared" si="220"/>
        <v>6.6223457153466253E-2</v>
      </c>
      <c r="AC635" s="454">
        <f t="shared" si="221"/>
        <v>102.21007789376316</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12.726754477</v>
      </c>
      <c r="V636" s="475">
        <f t="shared" si="214"/>
        <v>119.71029737999999</v>
      </c>
      <c r="W636" s="460">
        <f t="shared" si="215"/>
        <v>176.64432531899999</v>
      </c>
      <c r="X636" s="476">
        <f t="shared" si="216"/>
        <v>300.18054340200001</v>
      </c>
      <c r="Y636" s="476">
        <f t="shared" si="217"/>
        <v>29.55525943</v>
      </c>
      <c r="Z636" s="478">
        <f t="shared" si="218"/>
        <v>11.717776616</v>
      </c>
      <c r="AA636" s="465">
        <f t="shared" si="219"/>
        <v>650.53495662399996</v>
      </c>
      <c r="AB636" s="429">
        <f t="shared" si="220"/>
        <v>0.11899304127016645</v>
      </c>
      <c r="AC636" s="454">
        <f t="shared" si="221"/>
        <v>98.825298369892465</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0.79101854599999999</v>
      </c>
      <c r="V637" s="475">
        <f t="shared" si="214"/>
        <v>4.3925003299999998</v>
      </c>
      <c r="W637" s="460">
        <f t="shared" si="215"/>
        <v>8.205983968</v>
      </c>
      <c r="X637" s="476">
        <f t="shared" si="216"/>
        <v>9.4325107260000003</v>
      </c>
      <c r="Y637" s="476">
        <f t="shared" si="217"/>
        <v>0.86008351799999994</v>
      </c>
      <c r="Z637" s="478">
        <f t="shared" si="218"/>
        <v>0.43406843999999994</v>
      </c>
      <c r="AA637" s="465">
        <f t="shared" si="219"/>
        <v>24.116165528</v>
      </c>
      <c r="AB637" s="429">
        <f t="shared" si="220"/>
        <v>4.4112247170294498E-3</v>
      </c>
      <c r="AC637" s="454">
        <f t="shared" si="221"/>
        <v>93.129910323026095</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0.82843422199999994</v>
      </c>
      <c r="V638" s="475">
        <f t="shared" si="214"/>
        <v>5.88216699</v>
      </c>
      <c r="W638" s="460">
        <f t="shared" si="215"/>
        <v>7.9126253220000002</v>
      </c>
      <c r="X638" s="476">
        <f t="shared" si="216"/>
        <v>17.821567226999999</v>
      </c>
      <c r="Y638" s="476">
        <f t="shared" si="217"/>
        <v>1.0264005680000001</v>
      </c>
      <c r="Z638" s="478">
        <f t="shared" si="218"/>
        <v>0.47400620799999998</v>
      </c>
      <c r="AA638" s="465">
        <f t="shared" si="219"/>
        <v>33.945200536999998</v>
      </c>
      <c r="AB638" s="429">
        <f t="shared" si="220"/>
        <v>6.2091092988842142E-3</v>
      </c>
      <c r="AC638" s="454">
        <f t="shared" si="221"/>
        <v>103.55661116726182</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0.67670752099999998</v>
      </c>
      <c r="V639" s="475">
        <f t="shared" si="214"/>
        <v>8.6922996900000005</v>
      </c>
      <c r="W639" s="460">
        <f t="shared" si="215"/>
        <v>11.557224307999999</v>
      </c>
      <c r="X639" s="476">
        <f t="shared" si="216"/>
        <v>26.644555803999999</v>
      </c>
      <c r="Y639" s="476">
        <f t="shared" si="217"/>
        <v>2.435819188</v>
      </c>
      <c r="Z639" s="478">
        <f t="shared" si="218"/>
        <v>1.8195989760000002</v>
      </c>
      <c r="AA639" s="465">
        <f t="shared" si="219"/>
        <v>51.826205487000003</v>
      </c>
      <c r="AB639" s="429">
        <f t="shared" si="220"/>
        <v>9.4798254046094751E-3</v>
      </c>
      <c r="AC639" s="454">
        <f t="shared" si="221"/>
        <v>103.82123874929479</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2.0778827090000003</v>
      </c>
      <c r="V640" s="475">
        <f t="shared" si="214"/>
        <v>21.190542090000001</v>
      </c>
      <c r="W640" s="460">
        <f t="shared" si="215"/>
        <v>32.533341819999997</v>
      </c>
      <c r="X640" s="476">
        <f t="shared" si="216"/>
        <v>55.101764446999994</v>
      </c>
      <c r="Y640" s="476">
        <f t="shared" si="217"/>
        <v>5.1045797200000003</v>
      </c>
      <c r="Z640" s="478">
        <f t="shared" si="218"/>
        <v>2.2981238799999999</v>
      </c>
      <c r="AA640" s="465">
        <f t="shared" si="219"/>
        <v>118.30623466600001</v>
      </c>
      <c r="AB640" s="429">
        <f t="shared" si="220"/>
        <v>2.1640064873971101E-2</v>
      </c>
      <c r="AC640" s="454">
        <f t="shared" si="221"/>
        <v>101.69413252429258</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0.51988239400000003</v>
      </c>
      <c r="V641" s="475">
        <f t="shared" si="214"/>
        <v>6.9611371399999999</v>
      </c>
      <c r="W641" s="460">
        <f t="shared" si="215"/>
        <v>12.21930276</v>
      </c>
      <c r="X641" s="476">
        <f t="shared" si="216"/>
        <v>27.183699379</v>
      </c>
      <c r="Y641" s="476">
        <f t="shared" si="217"/>
        <v>2.2454289940000001</v>
      </c>
      <c r="Z641" s="478">
        <f t="shared" si="218"/>
        <v>0.71956248</v>
      </c>
      <c r="AA641" s="465">
        <f t="shared" si="219"/>
        <v>49.849013147000001</v>
      </c>
      <c r="AB641" s="429">
        <f t="shared" si="220"/>
        <v>9.1181659314066212E-3</v>
      </c>
      <c r="AC641" s="454">
        <f t="shared" si="221"/>
        <v>108.5945144074431</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1.9290238209999999</v>
      </c>
      <c r="V643" s="475">
        <f t="shared" si="214"/>
        <v>20.556341150000002</v>
      </c>
      <c r="W643" s="460">
        <f t="shared" si="215"/>
        <v>31.204286694</v>
      </c>
      <c r="X643" s="476">
        <f t="shared" si="216"/>
        <v>66.359570099999999</v>
      </c>
      <c r="Y643" s="476">
        <f t="shared" si="217"/>
        <v>8.48274331</v>
      </c>
      <c r="Z643" s="478">
        <f t="shared" si="218"/>
        <v>5.8763412239999999</v>
      </c>
      <c r="AA643" s="465">
        <f t="shared" si="219"/>
        <v>134.40830629899997</v>
      </c>
      <c r="AB643" s="429">
        <f t="shared" si="220"/>
        <v>2.4585386189683551E-2</v>
      </c>
      <c r="AC643" s="454">
        <f t="shared" si="221"/>
        <v>94.76972045289412</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2.3965050699999999</v>
      </c>
      <c r="V644" s="475">
        <f t="shared" si="214"/>
        <v>22.821769639999999</v>
      </c>
      <c r="W644" s="460">
        <f t="shared" si="215"/>
        <v>40.030146610999999</v>
      </c>
      <c r="X644" s="476">
        <f t="shared" si="216"/>
        <v>73.481055729999994</v>
      </c>
      <c r="Y644" s="476">
        <f t="shared" si="217"/>
        <v>9.9089225679999995</v>
      </c>
      <c r="Z644" s="478">
        <f t="shared" si="218"/>
        <v>5.2892815039999999</v>
      </c>
      <c r="AA644" s="465">
        <f t="shared" si="219"/>
        <v>153.92768112300001</v>
      </c>
      <c r="AB644" s="429">
        <f t="shared" si="220"/>
        <v>2.8155785828242182E-2</v>
      </c>
      <c r="AC644" s="454">
        <f t="shared" si="221"/>
        <v>93.441892576008556</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0.95757855500000011</v>
      </c>
      <c r="V645" s="475">
        <f t="shared" si="214"/>
        <v>10.9913569</v>
      </c>
      <c r="W645" s="460">
        <f t="shared" si="215"/>
        <v>19.712160846</v>
      </c>
      <c r="X645" s="476">
        <f t="shared" si="216"/>
        <v>35.311749925000001</v>
      </c>
      <c r="Y645" s="476">
        <f t="shared" si="217"/>
        <v>3.5282298660000002</v>
      </c>
      <c r="Z645" s="478">
        <f t="shared" si="218"/>
        <v>1.7892834959999999</v>
      </c>
      <c r="AA645" s="465">
        <f t="shared" si="219"/>
        <v>72.290359588000001</v>
      </c>
      <c r="AB645" s="429">
        <f t="shared" si="220"/>
        <v>1.3223039983171758E-2</v>
      </c>
      <c r="AC645" s="454">
        <f t="shared" si="221"/>
        <v>102.95911460659882</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1.8502880260000001</v>
      </c>
      <c r="V646" s="475">
        <f t="shared" si="214"/>
        <v>18.7412964</v>
      </c>
      <c r="W646" s="460">
        <f t="shared" si="215"/>
        <v>26.206496231999999</v>
      </c>
      <c r="X646" s="476">
        <f t="shared" si="216"/>
        <v>43.972880050000001</v>
      </c>
      <c r="Y646" s="476">
        <f t="shared" si="217"/>
        <v>4.3923023199999998</v>
      </c>
      <c r="Z646" s="478">
        <f t="shared" si="218"/>
        <v>1.9244785039999999</v>
      </c>
      <c r="AA646" s="465">
        <f t="shared" si="219"/>
        <v>97.08774153200001</v>
      </c>
      <c r="AB646" s="429">
        <f t="shared" si="220"/>
        <v>1.7758869861349919E-2</v>
      </c>
      <c r="AC646" s="454">
        <f t="shared" si="221"/>
        <v>99.044906000273755</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0.69782250000000001</v>
      </c>
      <c r="V647" s="475">
        <f t="shared" si="214"/>
        <v>8.4388376699999998</v>
      </c>
      <c r="W647" s="460">
        <f t="shared" si="215"/>
        <v>10.789436244999999</v>
      </c>
      <c r="X647" s="476">
        <f t="shared" si="216"/>
        <v>22.838516172000002</v>
      </c>
      <c r="Y647" s="476">
        <f t="shared" si="217"/>
        <v>2.3126211799999998</v>
      </c>
      <c r="Z647" s="478">
        <f t="shared" si="218"/>
        <v>1.7196256480000001</v>
      </c>
      <c r="AA647" s="465">
        <f t="shared" si="219"/>
        <v>46.796859415</v>
      </c>
      <c r="AB647" s="429">
        <f t="shared" si="220"/>
        <v>8.5598791686482528E-3</v>
      </c>
      <c r="AC647" s="454">
        <f t="shared" si="221"/>
        <v>100.49278356213298</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0.63456098900000002</v>
      </c>
      <c r="V648" s="475">
        <f t="shared" si="214"/>
        <v>6.7854798500000006</v>
      </c>
      <c r="W648" s="460">
        <f t="shared" si="215"/>
        <v>9.0355623539999996</v>
      </c>
      <c r="X648" s="476">
        <f t="shared" si="216"/>
        <v>18.614934195</v>
      </c>
      <c r="Y648" s="476">
        <f t="shared" si="217"/>
        <v>2.3916970439999998</v>
      </c>
      <c r="Z648" s="478">
        <f t="shared" si="218"/>
        <v>2.981076904</v>
      </c>
      <c r="AA648" s="465">
        <f t="shared" si="219"/>
        <v>40.443311336000001</v>
      </c>
      <c r="AB648" s="429">
        <f t="shared" si="220"/>
        <v>7.3977156275836838E-3</v>
      </c>
      <c r="AC648" s="454">
        <f t="shared" si="221"/>
        <v>94.648091203282945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0.20252593699999999</v>
      </c>
      <c r="V649" s="475">
        <f t="shared" ref="V649:V712" si="235">IFERROR(V$5*I649,"")</f>
        <v>4.0491062900000001</v>
      </c>
      <c r="W649" s="460">
        <f t="shared" ref="W649:W712" si="236">IFERROR(W$5*K649,"")</f>
        <v>4.6898055679999997</v>
      </c>
      <c r="X649" s="476">
        <f t="shared" ref="X649:X712" si="237">IFERROR(X$5*M649,"")</f>
        <v>11.15348798</v>
      </c>
      <c r="Y649" s="476">
        <f t="shared" ref="Y649:Y712" si="238">IFERROR(Y$5*O649,"")</f>
        <v>0.78118825800000002</v>
      </c>
      <c r="Z649" s="478">
        <f t="shared" ref="Z649:Z712" si="239">IFERROR(Z$5*Q649,"")</f>
        <v>1.2917399039999999</v>
      </c>
      <c r="AA649" s="465">
        <f t="shared" ref="AA649:AA712" si="240">IFERROR(SUM(U649:Z649),"")</f>
        <v>22.167853937</v>
      </c>
      <c r="AB649" s="429">
        <f t="shared" ref="AB649:AB712" si="241">IF(OR(AA649="", AA649=0), "", AA649/$AA$5)</f>
        <v>4.0548479855496613E-3</v>
      </c>
      <c r="AC649" s="454">
        <f t="shared" ref="AC649:AC712" si="242">IF(OR(AB649="", AB649=0), "", IF(AN649&gt;0, AB649/AN649*100, ""))</f>
        <v>113.60051730372373</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0.62105276200000004</v>
      </c>
      <c r="V650" s="475">
        <f t="shared" si="235"/>
        <v>6.2886330499999996</v>
      </c>
      <c r="W650" s="460">
        <f t="shared" si="236"/>
        <v>7.2160261879999998</v>
      </c>
      <c r="X650" s="476">
        <f t="shared" si="237"/>
        <v>9.8589621209999994</v>
      </c>
      <c r="Y650" s="476">
        <f t="shared" si="238"/>
        <v>1.1662751060000001</v>
      </c>
      <c r="Z650" s="478">
        <f t="shared" si="239"/>
        <v>0.91845488799999997</v>
      </c>
      <c r="AA650" s="465">
        <f t="shared" si="240"/>
        <v>26.069404114999998</v>
      </c>
      <c r="AB650" s="429">
        <f t="shared" si="241"/>
        <v>4.7685026733126027E-3</v>
      </c>
      <c r="AC650" s="454">
        <f t="shared" si="242"/>
        <v>94.04826621910199</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2.080381182</v>
      </c>
      <c r="V651" s="475">
        <f t="shared" si="235"/>
        <v>29.2268005</v>
      </c>
      <c r="W651" s="460">
        <f t="shared" si="236"/>
        <v>33.375267121</v>
      </c>
      <c r="X651" s="476">
        <f t="shared" si="237"/>
        <v>57.111748362000007</v>
      </c>
      <c r="Y651" s="476">
        <f t="shared" si="238"/>
        <v>5.6763935000000005</v>
      </c>
      <c r="Z651" s="478">
        <f t="shared" si="239"/>
        <v>3.7069006</v>
      </c>
      <c r="AA651" s="465">
        <f t="shared" si="240"/>
        <v>131.17749126500001</v>
      </c>
      <c r="AB651" s="429">
        <f t="shared" si="241"/>
        <v>2.3994419474117436E-2</v>
      </c>
      <c r="AC651" s="454">
        <f t="shared" si="242"/>
        <v>101.74821337630556</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14.143988875</v>
      </c>
      <c r="V653" s="475">
        <f t="shared" si="235"/>
        <v>139.50695715000001</v>
      </c>
      <c r="W653" s="460">
        <f t="shared" si="236"/>
        <v>204.73397885499998</v>
      </c>
      <c r="X653" s="476">
        <f t="shared" si="237"/>
        <v>481.62936541600004</v>
      </c>
      <c r="Y653" s="476">
        <f t="shared" si="238"/>
        <v>44.49248978</v>
      </c>
      <c r="Z653" s="478">
        <f t="shared" si="239"/>
        <v>0</v>
      </c>
      <c r="AA653" s="465">
        <f t="shared" si="240"/>
        <v>884.50678007600004</v>
      </c>
      <c r="AB653" s="429">
        <f t="shared" si="241"/>
        <v>0.16179015549222608</v>
      </c>
      <c r="AC653" s="454">
        <f t="shared" si="242"/>
        <v>100.72240409807527</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13.721421907</v>
      </c>
      <c r="V654" s="475">
        <f t="shared" si="235"/>
        <v>148.18724567999999</v>
      </c>
      <c r="W654" s="460">
        <f t="shared" si="236"/>
        <v>227.15795808300001</v>
      </c>
      <c r="X654" s="476">
        <f t="shared" si="237"/>
        <v>475.78300728399995</v>
      </c>
      <c r="Y654" s="476">
        <f t="shared" si="238"/>
        <v>48.506702515999997</v>
      </c>
      <c r="Z654" s="478">
        <f t="shared" si="239"/>
        <v>0</v>
      </c>
      <c r="AA654" s="465">
        <f t="shared" si="240"/>
        <v>913.35633546999998</v>
      </c>
      <c r="AB654" s="429">
        <f t="shared" si="241"/>
        <v>0.16706719141576731</v>
      </c>
      <c r="AC654" s="454">
        <f t="shared" si="242"/>
        <v>99.785593028744685</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18.452535265000002</v>
      </c>
      <c r="V655" s="475">
        <f t="shared" si="235"/>
        <v>195.30562727</v>
      </c>
      <c r="W655" s="460">
        <f t="shared" si="236"/>
        <v>308.63644494900001</v>
      </c>
      <c r="X655" s="476">
        <f t="shared" si="237"/>
        <v>692.55681427399998</v>
      </c>
      <c r="Y655" s="476">
        <f t="shared" si="238"/>
        <v>70.238725438000003</v>
      </c>
      <c r="Z655" s="478">
        <f t="shared" si="239"/>
        <v>0</v>
      </c>
      <c r="AA655" s="465">
        <f t="shared" si="240"/>
        <v>1285.190147196</v>
      </c>
      <c r="AB655" s="429">
        <f t="shared" si="241"/>
        <v>0.23508142440021951</v>
      </c>
      <c r="AC655" s="454">
        <f t="shared" si="242"/>
        <v>99.886063048902955</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6.582192043</v>
      </c>
      <c r="V656" s="475">
        <f t="shared" si="235"/>
        <v>54.051250160000002</v>
      </c>
      <c r="W656" s="460">
        <f t="shared" si="236"/>
        <v>104.60024733899999</v>
      </c>
      <c r="X656" s="476">
        <f t="shared" si="237"/>
        <v>173.61451014899998</v>
      </c>
      <c r="Y656" s="476">
        <f t="shared" si="238"/>
        <v>14.673037667999999</v>
      </c>
      <c r="Z656" s="478">
        <f t="shared" si="239"/>
        <v>0</v>
      </c>
      <c r="AA656" s="465">
        <f t="shared" si="240"/>
        <v>353.521237359</v>
      </c>
      <c r="AB656" s="429">
        <f t="shared" si="241"/>
        <v>6.4664576067130053E-2</v>
      </c>
      <c r="AC656" s="454">
        <f t="shared" si="242"/>
        <v>102.7727585243659</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5.8156745449999994</v>
      </c>
      <c r="V657" s="475">
        <f t="shared" si="235"/>
        <v>46.78081933</v>
      </c>
      <c r="W657" s="460">
        <f t="shared" si="236"/>
        <v>77.883449119000005</v>
      </c>
      <c r="X657" s="476">
        <f t="shared" si="237"/>
        <v>138.85946777200002</v>
      </c>
      <c r="Y657" s="476">
        <f t="shared" si="238"/>
        <v>14.569676434</v>
      </c>
      <c r="Z657" s="478">
        <f t="shared" si="239"/>
        <v>0</v>
      </c>
      <c r="AA657" s="465">
        <f t="shared" si="240"/>
        <v>283.90908719999999</v>
      </c>
      <c r="AB657" s="429">
        <f t="shared" si="241"/>
        <v>5.1931422571794401E-2</v>
      </c>
      <c r="AC657" s="454">
        <f t="shared" si="242"/>
        <v>96.167124241055362</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5.1531638989999999</v>
      </c>
      <c r="V658" s="475">
        <f t="shared" si="235"/>
        <v>50.343991879999997</v>
      </c>
      <c r="W658" s="460">
        <f t="shared" si="236"/>
        <v>63.827970682</v>
      </c>
      <c r="X658" s="476">
        <f t="shared" si="237"/>
        <v>140.50851540100001</v>
      </c>
      <c r="Y658" s="476">
        <f t="shared" si="238"/>
        <v>12.944478413999999</v>
      </c>
      <c r="Z658" s="478">
        <f t="shared" si="239"/>
        <v>0</v>
      </c>
      <c r="AA658" s="465">
        <f t="shared" si="240"/>
        <v>272.77812027600004</v>
      </c>
      <c r="AB658" s="429">
        <f t="shared" si="241"/>
        <v>4.9895394233766238E-2</v>
      </c>
      <c r="AC658" s="454">
        <f t="shared" si="242"/>
        <v>99.085961808749772</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3.4623816060000001</v>
      </c>
      <c r="V659" s="475">
        <f t="shared" si="235"/>
        <v>24.014359169999999</v>
      </c>
      <c r="W659" s="460">
        <f t="shared" si="236"/>
        <v>37.262591632000003</v>
      </c>
      <c r="X659" s="476">
        <f t="shared" si="237"/>
        <v>70.451102430000006</v>
      </c>
      <c r="Y659" s="476">
        <f t="shared" si="238"/>
        <v>6.6097191120000005</v>
      </c>
      <c r="Z659" s="478">
        <f t="shared" si="239"/>
        <v>0</v>
      </c>
      <c r="AA659" s="465">
        <f t="shared" si="240"/>
        <v>141.80015394999998</v>
      </c>
      <c r="AB659" s="429">
        <f t="shared" si="241"/>
        <v>2.5937470998719587E-2</v>
      </c>
      <c r="AC659" s="454">
        <f t="shared" si="242"/>
        <v>95.448146129974504</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23.377483801</v>
      </c>
      <c r="V660" s="475">
        <f t="shared" si="235"/>
        <v>288.69463196999999</v>
      </c>
      <c r="W660" s="460">
        <f t="shared" si="236"/>
        <v>389.50756875800005</v>
      </c>
      <c r="X660" s="476">
        <f t="shared" si="237"/>
        <v>860.63136166499999</v>
      </c>
      <c r="Y660" s="476">
        <f t="shared" si="238"/>
        <v>81.442575426000005</v>
      </c>
      <c r="Z660" s="478">
        <f t="shared" si="239"/>
        <v>0</v>
      </c>
      <c r="AA660" s="465">
        <f t="shared" si="240"/>
        <v>1643.6536216200002</v>
      </c>
      <c r="AB660" s="429">
        <f t="shared" si="241"/>
        <v>0.30065001310042072</v>
      </c>
      <c r="AC660" s="454">
        <f t="shared" si="242"/>
        <v>102.02588197530285</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16.204318081</v>
      </c>
      <c r="V661" s="475">
        <f t="shared" si="235"/>
        <v>179.11059725000001</v>
      </c>
      <c r="W661" s="460">
        <f t="shared" si="236"/>
        <v>198.094869714</v>
      </c>
      <c r="X661" s="476">
        <f t="shared" si="237"/>
        <v>298.077540242</v>
      </c>
      <c r="Y661" s="476">
        <f t="shared" si="238"/>
        <v>21.995517964000001</v>
      </c>
      <c r="Z661" s="478">
        <f t="shared" si="239"/>
        <v>0</v>
      </c>
      <c r="AA661" s="465">
        <f t="shared" si="240"/>
        <v>713.48284325099996</v>
      </c>
      <c r="AB661" s="429">
        <f t="shared" si="241"/>
        <v>0.13050719649734771</v>
      </c>
      <c r="AC661" s="454">
        <f t="shared" si="242"/>
        <v>102.37589910624362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4.4846678209999995</v>
      </c>
      <c r="V662" s="475">
        <f t="shared" si="235"/>
        <v>56.242996140000002</v>
      </c>
      <c r="W662" s="460">
        <f t="shared" si="236"/>
        <v>65.742068126000007</v>
      </c>
      <c r="X662" s="476">
        <f t="shared" si="237"/>
        <v>104.76876303</v>
      </c>
      <c r="Y662" s="476">
        <f t="shared" si="238"/>
        <v>8.9759500140000004</v>
      </c>
      <c r="Z662" s="478">
        <f t="shared" si="239"/>
        <v>0</v>
      </c>
      <c r="AA662" s="465">
        <f t="shared" si="240"/>
        <v>240.21444513100002</v>
      </c>
      <c r="AB662" s="429">
        <f t="shared" si="241"/>
        <v>4.3938987585695997E-2</v>
      </c>
      <c r="AC662" s="454">
        <f t="shared" si="242"/>
        <v>102.80051015605001</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16.020627599000001</v>
      </c>
      <c r="V663" s="475">
        <f t="shared" si="235"/>
        <v>164.27961204000002</v>
      </c>
      <c r="W663" s="460">
        <f t="shared" si="236"/>
        <v>229.70281373899999</v>
      </c>
      <c r="X663" s="476">
        <f t="shared" si="237"/>
        <v>520.74301591599999</v>
      </c>
      <c r="Y663" s="476">
        <f t="shared" si="238"/>
        <v>46.467243582000002</v>
      </c>
      <c r="Z663" s="478">
        <f t="shared" si="239"/>
        <v>0</v>
      </c>
      <c r="AA663" s="465">
        <f t="shared" si="240"/>
        <v>977.21331287600003</v>
      </c>
      <c r="AB663" s="429">
        <f t="shared" si="241"/>
        <v>0.17874763359721968</v>
      </c>
      <c r="AC663" s="454">
        <f t="shared" si="242"/>
        <v>101.50861904730542</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12.859877062000001</v>
      </c>
      <c r="V664" s="475">
        <f t="shared" si="235"/>
        <v>109.17307355999999</v>
      </c>
      <c r="W664" s="460">
        <f t="shared" si="236"/>
        <v>154.89618669699999</v>
      </c>
      <c r="X664" s="476">
        <f t="shared" si="237"/>
        <v>240.30405101399998</v>
      </c>
      <c r="Y664" s="476">
        <f t="shared" si="238"/>
        <v>18.874356148</v>
      </c>
      <c r="Z664" s="478">
        <f t="shared" si="239"/>
        <v>0</v>
      </c>
      <c r="AA664" s="465">
        <f t="shared" si="240"/>
        <v>536.10754448099999</v>
      </c>
      <c r="AB664" s="429">
        <f t="shared" si="241"/>
        <v>9.8062473839582956E-2</v>
      </c>
      <c r="AC664" s="454">
        <f t="shared" si="242"/>
        <v>100.26087911213479</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6.5390022139999999</v>
      </c>
      <c r="V665" s="475">
        <f t="shared" si="235"/>
        <v>98.072055180000007</v>
      </c>
      <c r="W665" s="460">
        <f t="shared" si="236"/>
        <v>133.36996945999999</v>
      </c>
      <c r="X665" s="476">
        <f t="shared" si="237"/>
        <v>347.64648961799998</v>
      </c>
      <c r="Y665" s="476">
        <f t="shared" si="238"/>
        <v>37.259418244000003</v>
      </c>
      <c r="Z665" s="478">
        <f t="shared" si="239"/>
        <v>0</v>
      </c>
      <c r="AA665" s="465">
        <f t="shared" si="240"/>
        <v>622.88693471600004</v>
      </c>
      <c r="AB665" s="429">
        <f t="shared" si="241"/>
        <v>0.11393578465630146</v>
      </c>
      <c r="AC665" s="454">
        <f t="shared" si="242"/>
        <v>100.41819238611089</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3.4219128570000001</v>
      </c>
      <c r="V666" s="475">
        <f t="shared" si="235"/>
        <v>37.456531490000003</v>
      </c>
      <c r="W666" s="460">
        <f t="shared" si="236"/>
        <v>62.552545132000006</v>
      </c>
      <c r="X666" s="476">
        <f t="shared" si="237"/>
        <v>185.595713136</v>
      </c>
      <c r="Y666" s="476">
        <f t="shared" si="238"/>
        <v>21.473525459999998</v>
      </c>
      <c r="Z666" s="478">
        <f t="shared" si="239"/>
        <v>0</v>
      </c>
      <c r="AA666" s="465">
        <f t="shared" si="240"/>
        <v>310.500228075</v>
      </c>
      <c r="AB666" s="429">
        <f t="shared" si="241"/>
        <v>5.6795359077190417E-2</v>
      </c>
      <c r="AC666" s="454">
        <f t="shared" si="242"/>
        <v>96.457743758659021</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24.728692124999998</v>
      </c>
      <c r="V667" s="475">
        <f t="shared" si="235"/>
        <v>235.25892610999998</v>
      </c>
      <c r="W667" s="460">
        <f t="shared" si="236"/>
        <v>344.19141832599996</v>
      </c>
      <c r="X667" s="476">
        <f t="shared" si="237"/>
        <v>676.42208657399999</v>
      </c>
      <c r="Y667" s="476">
        <f t="shared" si="238"/>
        <v>61.158544747999997</v>
      </c>
      <c r="Z667" s="478">
        <f t="shared" si="239"/>
        <v>0</v>
      </c>
      <c r="AA667" s="465">
        <f t="shared" si="240"/>
        <v>1341.7596678829998</v>
      </c>
      <c r="AB667" s="429">
        <f t="shared" si="241"/>
        <v>0.24542887651051762</v>
      </c>
      <c r="AC667" s="454">
        <f t="shared" si="242"/>
        <v>100.47598027402722</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26.673905782000002</v>
      </c>
      <c r="V668" s="475">
        <f t="shared" si="235"/>
        <v>300.55914032000004</v>
      </c>
      <c r="W668" s="460">
        <f t="shared" si="236"/>
        <v>456.55739247299999</v>
      </c>
      <c r="X668" s="476">
        <f t="shared" si="237"/>
        <v>885.24769190899997</v>
      </c>
      <c r="Y668" s="476">
        <f t="shared" si="238"/>
        <v>95.720844698000008</v>
      </c>
      <c r="Z668" s="478">
        <f t="shared" si="239"/>
        <v>0</v>
      </c>
      <c r="AA668" s="465">
        <f t="shared" si="240"/>
        <v>1764.7589751820001</v>
      </c>
      <c r="AB668" s="429">
        <f t="shared" si="241"/>
        <v>0.32280208069910371</v>
      </c>
      <c r="AC668" s="454">
        <f t="shared" si="242"/>
        <v>98.835781233734011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18.375336538000003</v>
      </c>
      <c r="V669" s="475">
        <f t="shared" si="235"/>
        <v>204.62811391</v>
      </c>
      <c r="W669" s="460">
        <f t="shared" si="236"/>
        <v>268.11527248800002</v>
      </c>
      <c r="X669" s="476">
        <f t="shared" si="237"/>
        <v>518.33492598999999</v>
      </c>
      <c r="Y669" s="476">
        <f t="shared" si="238"/>
        <v>58.830524958000005</v>
      </c>
      <c r="Z669" s="478">
        <f t="shared" si="239"/>
        <v>0</v>
      </c>
      <c r="AA669" s="465">
        <f t="shared" si="240"/>
        <v>1068.284173884</v>
      </c>
      <c r="AB669" s="429">
        <f t="shared" si="241"/>
        <v>0.19540592169087251</v>
      </c>
      <c r="AC669" s="454">
        <f t="shared" si="242"/>
        <v>96.333343173205861</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11.273899832</v>
      </c>
      <c r="V670" s="475">
        <f t="shared" si="235"/>
        <v>187.45893251999999</v>
      </c>
      <c r="W670" s="460">
        <f t="shared" si="236"/>
        <v>392.872544645</v>
      </c>
      <c r="X670" s="476">
        <f t="shared" si="237"/>
        <v>1113.5206901500001</v>
      </c>
      <c r="Y670" s="476">
        <f t="shared" si="238"/>
        <v>147.92031873400001</v>
      </c>
      <c r="Z670" s="478">
        <f t="shared" si="239"/>
        <v>0</v>
      </c>
      <c r="AA670" s="465">
        <f t="shared" si="240"/>
        <v>1853.0463858809999</v>
      </c>
      <c r="AB670" s="429">
        <f t="shared" si="241"/>
        <v>0.3389512320982257</v>
      </c>
      <c r="AC670" s="454">
        <f t="shared" si="242"/>
        <v>95.492845011485755</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24.859713247999998</v>
      </c>
      <c r="V672" s="475">
        <f t="shared" si="235"/>
        <v>265.54971440999998</v>
      </c>
      <c r="W672" s="460">
        <f t="shared" si="236"/>
        <v>351.66301615199995</v>
      </c>
      <c r="X672" s="476">
        <f t="shared" si="237"/>
        <v>672.84242736300007</v>
      </c>
      <c r="Y672" s="476">
        <f t="shared" si="238"/>
        <v>58.606131659999996</v>
      </c>
      <c r="Z672" s="478">
        <f t="shared" si="239"/>
        <v>24.106859400000001</v>
      </c>
      <c r="AA672" s="465">
        <f t="shared" si="240"/>
        <v>1397.6278622330001</v>
      </c>
      <c r="AB672" s="429">
        <f t="shared" si="241"/>
        <v>0.25564804503987565</v>
      </c>
      <c r="AC672" s="454">
        <f t="shared" si="242"/>
        <v>102.10610557535547</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24.789042339999998</v>
      </c>
      <c r="V673" s="475">
        <f t="shared" si="235"/>
        <v>263.34173235000003</v>
      </c>
      <c r="W673" s="460">
        <f t="shared" si="236"/>
        <v>363.395058586</v>
      </c>
      <c r="X673" s="476">
        <f t="shared" si="237"/>
        <v>710.04939219200003</v>
      </c>
      <c r="Y673" s="476">
        <f t="shared" si="238"/>
        <v>64.189939530000004</v>
      </c>
      <c r="Z673" s="478">
        <f t="shared" si="239"/>
        <v>18.796758864000001</v>
      </c>
      <c r="AA673" s="465">
        <f t="shared" si="240"/>
        <v>1444.561923862</v>
      </c>
      <c r="AB673" s="429">
        <f t="shared" si="241"/>
        <v>0.26423302064422899</v>
      </c>
      <c r="AC673" s="454">
        <f t="shared" si="242"/>
        <v>101.63042936503386</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27.806968037000001</v>
      </c>
      <c r="V674" s="475">
        <f t="shared" si="235"/>
        <v>309.52064673000001</v>
      </c>
      <c r="W674" s="460">
        <f t="shared" si="236"/>
        <v>429.97174269000004</v>
      </c>
      <c r="X674" s="476">
        <f t="shared" si="237"/>
        <v>878.52282258000002</v>
      </c>
      <c r="Y674" s="476">
        <f t="shared" si="238"/>
        <v>78.97163169400001</v>
      </c>
      <c r="Z674" s="478">
        <f t="shared" si="239"/>
        <v>24.770077592</v>
      </c>
      <c r="AA674" s="465">
        <f t="shared" si="240"/>
        <v>1749.5638893230002</v>
      </c>
      <c r="AB674" s="429">
        <f t="shared" si="241"/>
        <v>0.32002266129925011</v>
      </c>
      <c r="AC674" s="454">
        <f t="shared" si="242"/>
        <v>102.49457688067069</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13.840292157</v>
      </c>
      <c r="V675" s="475">
        <f t="shared" si="235"/>
        <v>143.06598535999998</v>
      </c>
      <c r="W675" s="460">
        <f t="shared" si="236"/>
        <v>204.66804924300001</v>
      </c>
      <c r="X675" s="476">
        <f t="shared" si="237"/>
        <v>328.597170592</v>
      </c>
      <c r="Y675" s="476">
        <f t="shared" si="238"/>
        <v>30.266153937999999</v>
      </c>
      <c r="Z675" s="478">
        <f t="shared" si="239"/>
        <v>11.235909776</v>
      </c>
      <c r="AA675" s="465">
        <f t="shared" si="240"/>
        <v>731.67356106599993</v>
      </c>
      <c r="AB675" s="429">
        <f t="shared" si="241"/>
        <v>0.13383456394110113</v>
      </c>
      <c r="AC675" s="454">
        <f t="shared" si="242"/>
        <v>101.11155086912791</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13.091501563</v>
      </c>
      <c r="V676" s="475">
        <f t="shared" si="235"/>
        <v>121.52834571000001</v>
      </c>
      <c r="W676" s="460">
        <f t="shared" si="236"/>
        <v>166.689951036</v>
      </c>
      <c r="X676" s="476">
        <f t="shared" si="237"/>
        <v>274.93762068499996</v>
      </c>
      <c r="Y676" s="476">
        <f t="shared" si="238"/>
        <v>23.068826672</v>
      </c>
      <c r="Z676" s="478">
        <f t="shared" si="239"/>
        <v>11.980754552000001</v>
      </c>
      <c r="AA676" s="465">
        <f t="shared" si="240"/>
        <v>611.29700021799999</v>
      </c>
      <c r="AB676" s="429">
        <f t="shared" si="241"/>
        <v>0.11181580395427108</v>
      </c>
      <c r="AC676" s="454">
        <f t="shared" si="242"/>
        <v>100.81493820043863</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10.955201714999999</v>
      </c>
      <c r="V677" s="475">
        <f t="shared" si="235"/>
        <v>123.78155921999999</v>
      </c>
      <c r="W677" s="460">
        <f t="shared" si="236"/>
        <v>170.17290996300002</v>
      </c>
      <c r="X677" s="476">
        <f t="shared" si="237"/>
        <v>260.43189087000002</v>
      </c>
      <c r="Y677" s="476">
        <f t="shared" si="238"/>
        <v>22.253261062</v>
      </c>
      <c r="Z677" s="478">
        <f t="shared" si="239"/>
        <v>11.481852615999999</v>
      </c>
      <c r="AA677" s="465">
        <f t="shared" si="240"/>
        <v>599.07667544599997</v>
      </c>
      <c r="AB677" s="429">
        <f t="shared" si="241"/>
        <v>0.10958051498920797</v>
      </c>
      <c r="AC677" s="454">
        <f t="shared" si="242"/>
        <v>103.44640274580661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9.1723401869999996</v>
      </c>
      <c r="V678" s="475">
        <f t="shared" si="235"/>
        <v>92.398907969999996</v>
      </c>
      <c r="W678" s="460">
        <f t="shared" si="236"/>
        <v>122.658978253</v>
      </c>
      <c r="X678" s="476">
        <f t="shared" si="237"/>
        <v>166.46627400100002</v>
      </c>
      <c r="Y678" s="476">
        <f t="shared" si="238"/>
        <v>14.164794866000001</v>
      </c>
      <c r="Z678" s="478">
        <f t="shared" si="239"/>
        <v>8.1910459279999994</v>
      </c>
      <c r="AA678" s="465">
        <f t="shared" si="240"/>
        <v>413.052341205</v>
      </c>
      <c r="AB678" s="429">
        <f t="shared" si="241"/>
        <v>7.5553748162612039E-2</v>
      </c>
      <c r="AC678" s="454">
        <f t="shared" si="242"/>
        <v>101.04893181860126</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11.781345852000001</v>
      </c>
      <c r="V679" s="475">
        <f t="shared" si="235"/>
        <v>119.88142796999999</v>
      </c>
      <c r="W679" s="460">
        <f t="shared" si="236"/>
        <v>163.57371385599998</v>
      </c>
      <c r="X679" s="476">
        <f t="shared" si="237"/>
        <v>274.16488766100002</v>
      </c>
      <c r="Y679" s="476">
        <f t="shared" si="238"/>
        <v>21.049528556000002</v>
      </c>
      <c r="Z679" s="478">
        <f t="shared" si="239"/>
        <v>5.9629703119999995</v>
      </c>
      <c r="AA679" s="465">
        <f t="shared" si="240"/>
        <v>596.41387420700005</v>
      </c>
      <c r="AB679" s="429">
        <f t="shared" si="241"/>
        <v>0.10909344690085972</v>
      </c>
      <c r="AC679" s="454">
        <f t="shared" si="242"/>
        <v>103.70386511258015</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14.573966066000001</v>
      </c>
      <c r="V680" s="475">
        <f t="shared" si="235"/>
        <v>168.17528532</v>
      </c>
      <c r="W680" s="460">
        <f t="shared" si="236"/>
        <v>254.053917705</v>
      </c>
      <c r="X680" s="476">
        <f t="shared" si="237"/>
        <v>472.15149448100004</v>
      </c>
      <c r="Y680" s="476">
        <f t="shared" si="238"/>
        <v>49.279065627999998</v>
      </c>
      <c r="Z680" s="478">
        <f t="shared" si="239"/>
        <v>17.467046063999998</v>
      </c>
      <c r="AA680" s="465">
        <f t="shared" si="240"/>
        <v>975.70077526400007</v>
      </c>
      <c r="AB680" s="429">
        <f t="shared" si="241"/>
        <v>0.17847096675763674</v>
      </c>
      <c r="AC680" s="454">
        <f t="shared" si="242"/>
        <v>100.35738171721422</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22.851563523999999</v>
      </c>
      <c r="V681" s="475">
        <f t="shared" si="235"/>
        <v>238.47292340000001</v>
      </c>
      <c r="W681" s="460">
        <f t="shared" si="236"/>
        <v>358.90147457500001</v>
      </c>
      <c r="X681" s="476">
        <f t="shared" si="237"/>
        <v>738.37300013699996</v>
      </c>
      <c r="Y681" s="476">
        <f t="shared" si="238"/>
        <v>72.438320787999999</v>
      </c>
      <c r="Z681" s="478">
        <f t="shared" si="239"/>
        <v>27.684846175999997</v>
      </c>
      <c r="AA681" s="465">
        <f t="shared" si="240"/>
        <v>1458.7221286000001</v>
      </c>
      <c r="AB681" s="429">
        <f t="shared" si="241"/>
        <v>0.26682314406438634</v>
      </c>
      <c r="AC681" s="454">
        <f t="shared" si="242"/>
        <v>100.54741906461837</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10.722026458</v>
      </c>
      <c r="V682" s="475">
        <f t="shared" si="235"/>
        <v>118.39422137</v>
      </c>
      <c r="W682" s="460">
        <f t="shared" si="236"/>
        <v>162.85072437900001</v>
      </c>
      <c r="X682" s="476">
        <f t="shared" si="237"/>
        <v>256.62222043500003</v>
      </c>
      <c r="Y682" s="476">
        <f t="shared" si="238"/>
        <v>22.070016462000002</v>
      </c>
      <c r="Z682" s="478">
        <f t="shared" si="239"/>
        <v>14.859338936</v>
      </c>
      <c r="AA682" s="465">
        <f t="shared" si="240"/>
        <v>585.51854804000004</v>
      </c>
      <c r="AB682" s="429">
        <f t="shared" si="241"/>
        <v>0.10710052095116152</v>
      </c>
      <c r="AC682" s="454">
        <f t="shared" si="242"/>
        <v>103.14108802228448</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12.048547648000001</v>
      </c>
      <c r="V683" s="475">
        <f t="shared" si="235"/>
        <v>110.57314395</v>
      </c>
      <c r="W683" s="460">
        <f t="shared" si="236"/>
        <v>157.03895230099999</v>
      </c>
      <c r="X683" s="476">
        <f t="shared" si="237"/>
        <v>237.081075113</v>
      </c>
      <c r="Y683" s="476">
        <f t="shared" si="238"/>
        <v>20.081372777999999</v>
      </c>
      <c r="Z683" s="478">
        <f t="shared" si="239"/>
        <v>11.814885992000001</v>
      </c>
      <c r="AA683" s="465">
        <f t="shared" si="240"/>
        <v>548.63797778199989</v>
      </c>
      <c r="AB683" s="429">
        <f t="shared" si="241"/>
        <v>0.10035448651582218</v>
      </c>
      <c r="AC683" s="454">
        <f t="shared" si="242"/>
        <v>100.71660692420603</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14.716447348999999</v>
      </c>
      <c r="V685" s="475">
        <f t="shared" si="235"/>
        <v>135.60586368</v>
      </c>
      <c r="W685" s="460">
        <f t="shared" si="236"/>
        <v>189.96294316300001</v>
      </c>
      <c r="X685" s="476">
        <f t="shared" si="237"/>
        <v>351.444960939</v>
      </c>
      <c r="Y685" s="476">
        <f t="shared" si="238"/>
        <v>28.558577348</v>
      </c>
      <c r="Z685" s="478">
        <f t="shared" si="239"/>
        <v>13.705529967999999</v>
      </c>
      <c r="AA685" s="465">
        <f t="shared" si="240"/>
        <v>733.99432244699994</v>
      </c>
      <c r="AB685" s="429">
        <f t="shared" si="241"/>
        <v>0.13425906757764769</v>
      </c>
      <c r="AC685" s="454">
        <f t="shared" si="242"/>
        <v>101.87318309377108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12.362506413</v>
      </c>
      <c r="V686" s="475">
        <f t="shared" si="235"/>
        <v>134.43822156000002</v>
      </c>
      <c r="W686" s="460">
        <f t="shared" si="236"/>
        <v>170.83192734299999</v>
      </c>
      <c r="X686" s="476">
        <f t="shared" si="237"/>
        <v>344.68152272599997</v>
      </c>
      <c r="Y686" s="476">
        <f t="shared" si="238"/>
        <v>28.942523195999996</v>
      </c>
      <c r="Z686" s="478">
        <f t="shared" si="239"/>
        <v>13.369932576</v>
      </c>
      <c r="AA686" s="465">
        <f t="shared" si="240"/>
        <v>704.626633814</v>
      </c>
      <c r="AB686" s="429">
        <f t="shared" si="241"/>
        <v>0.12888725696250228</v>
      </c>
      <c r="AC686" s="454">
        <f t="shared" si="242"/>
        <v>102.78596267295205</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5.1481844170000004</v>
      </c>
      <c r="V687" s="475">
        <f t="shared" si="235"/>
        <v>48.564873170000006</v>
      </c>
      <c r="W687" s="460">
        <f t="shared" si="236"/>
        <v>76.045910149999997</v>
      </c>
      <c r="X687" s="476">
        <f t="shared" si="237"/>
        <v>150.55710007900001</v>
      </c>
      <c r="Y687" s="476">
        <f t="shared" si="238"/>
        <v>11.015950759999999</v>
      </c>
      <c r="Z687" s="478">
        <f t="shared" si="239"/>
        <v>4.0854722480000003</v>
      </c>
      <c r="AA687" s="465">
        <f t="shared" si="240"/>
        <v>295.41749082399997</v>
      </c>
      <c r="AB687" s="429">
        <f t="shared" si="241"/>
        <v>5.4036489998902502E-2</v>
      </c>
      <c r="AC687" s="454">
        <f t="shared" si="242"/>
        <v>105.79883538760082</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4.6612422540000003</v>
      </c>
      <c r="V688" s="475">
        <f t="shared" si="235"/>
        <v>44.980982079999997</v>
      </c>
      <c r="W688" s="460">
        <f t="shared" si="236"/>
        <v>66.756581632999996</v>
      </c>
      <c r="X688" s="476">
        <f t="shared" si="237"/>
        <v>132.381586519</v>
      </c>
      <c r="Y688" s="476">
        <f t="shared" si="238"/>
        <v>13.601202153999999</v>
      </c>
      <c r="Z688" s="478">
        <f t="shared" si="239"/>
        <v>2.5884947920000001</v>
      </c>
      <c r="AA688" s="465">
        <f t="shared" si="240"/>
        <v>264.97008943200001</v>
      </c>
      <c r="AB688" s="429">
        <f t="shared" si="241"/>
        <v>4.8467182994695449E-2</v>
      </c>
      <c r="AC688" s="454">
        <f t="shared" si="242"/>
        <v>98.177724861927132</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2.6372923890000002</v>
      </c>
      <c r="V689" s="475">
        <f t="shared" si="235"/>
        <v>26.728683830000001</v>
      </c>
      <c r="W689" s="460">
        <f t="shared" si="236"/>
        <v>36.941962077999996</v>
      </c>
      <c r="X689" s="476">
        <f t="shared" si="237"/>
        <v>72.790794219999995</v>
      </c>
      <c r="Y689" s="476">
        <f t="shared" si="238"/>
        <v>8.3038283160000006</v>
      </c>
      <c r="Z689" s="478">
        <f t="shared" si="239"/>
        <v>1.5139562879999999</v>
      </c>
      <c r="AA689" s="465">
        <f t="shared" si="240"/>
        <v>148.91651712099997</v>
      </c>
      <c r="AB689" s="429">
        <f t="shared" si="241"/>
        <v>2.723916537790378E-2</v>
      </c>
      <c r="AC689" s="454">
        <f t="shared" si="242"/>
        <v>95.720195656802204</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2.8320707409999999</v>
      </c>
      <c r="V690" s="475">
        <f t="shared" si="235"/>
        <v>25.122040290000001</v>
      </c>
      <c r="W690" s="460">
        <f t="shared" si="236"/>
        <v>38.045092099000001</v>
      </c>
      <c r="X690" s="476">
        <f t="shared" si="237"/>
        <v>80.622783890000008</v>
      </c>
      <c r="Y690" s="476">
        <f t="shared" si="238"/>
        <v>7.8361542579999997</v>
      </c>
      <c r="Z690" s="478">
        <f t="shared" si="239"/>
        <v>3.0978531999999999</v>
      </c>
      <c r="AA690" s="465">
        <f t="shared" si="240"/>
        <v>157.555994478</v>
      </c>
      <c r="AB690" s="429">
        <f t="shared" si="241"/>
        <v>2.881946121785257E-2</v>
      </c>
      <c r="AC690" s="454">
        <f t="shared" si="242"/>
        <v>98.791591695172158</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1.33510628</v>
      </c>
      <c r="V691" s="475">
        <f t="shared" si="235"/>
        <v>20.674153059999998</v>
      </c>
      <c r="W691" s="460">
        <f t="shared" si="236"/>
        <v>25.677153768</v>
      </c>
      <c r="X691" s="476">
        <f t="shared" si="237"/>
        <v>32.926029016999998</v>
      </c>
      <c r="Y691" s="476">
        <f t="shared" si="238"/>
        <v>3.307914502</v>
      </c>
      <c r="Z691" s="478">
        <f t="shared" si="239"/>
        <v>1.6552266640000002</v>
      </c>
      <c r="AA691" s="465">
        <f t="shared" si="240"/>
        <v>85.575583291000001</v>
      </c>
      <c r="AB691" s="429">
        <f t="shared" si="241"/>
        <v>1.5653115655935614E-2</v>
      </c>
      <c r="AC691" s="454">
        <f t="shared" si="242"/>
        <v>103.74916598616255</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5.4702891350000007</v>
      </c>
      <c r="V692" s="475">
        <f t="shared" si="235"/>
        <v>53.941815409999997</v>
      </c>
      <c r="W692" s="460">
        <f t="shared" si="236"/>
        <v>80.430031695999986</v>
      </c>
      <c r="X692" s="476">
        <f t="shared" si="237"/>
        <v>140.39935470999998</v>
      </c>
      <c r="Y692" s="476">
        <f t="shared" si="238"/>
        <v>10.412613106</v>
      </c>
      <c r="Z692" s="478">
        <f t="shared" si="239"/>
        <v>5.8745784240000001</v>
      </c>
      <c r="AA692" s="465">
        <f t="shared" si="240"/>
        <v>296.52868248099992</v>
      </c>
      <c r="AB692" s="429">
        <f t="shared" si="241"/>
        <v>5.4239744371867557E-2</v>
      </c>
      <c r="AC692" s="454">
        <f t="shared" si="242"/>
        <v>105.28548100041471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1.249904321</v>
      </c>
      <c r="V693" s="475">
        <f t="shared" si="235"/>
        <v>11.30584958</v>
      </c>
      <c r="W693" s="460">
        <f t="shared" si="236"/>
        <v>12.436477963000002</v>
      </c>
      <c r="X693" s="476">
        <f t="shared" si="237"/>
        <v>22.858714886999998</v>
      </c>
      <c r="Y693" s="476">
        <f t="shared" si="238"/>
        <v>1.8735976319999998</v>
      </c>
      <c r="Z693" s="478">
        <f t="shared" si="239"/>
        <v>0.59080621600000005</v>
      </c>
      <c r="AA693" s="465">
        <f t="shared" si="240"/>
        <v>50.315350598999999</v>
      </c>
      <c r="AB693" s="429">
        <f t="shared" si="241"/>
        <v>9.2034663616242917E-3</v>
      </c>
      <c r="AC693" s="454">
        <f t="shared" si="242"/>
        <v>98.044469128409474</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5.4237071009999998</v>
      </c>
      <c r="V694" s="475">
        <f t="shared" si="235"/>
        <v>47.725651429999999</v>
      </c>
      <c r="W694" s="460">
        <f t="shared" si="236"/>
        <v>75.346750409000009</v>
      </c>
      <c r="X694" s="476">
        <f t="shared" si="237"/>
        <v>131.18810097100001</v>
      </c>
      <c r="Y694" s="476">
        <f t="shared" si="238"/>
        <v>12.366714155999999</v>
      </c>
      <c r="Z694" s="478">
        <f t="shared" si="239"/>
        <v>5.4936574159999996</v>
      </c>
      <c r="AA694" s="465">
        <f t="shared" si="240"/>
        <v>277.54458148300006</v>
      </c>
      <c r="AB694" s="429">
        <f t="shared" si="241"/>
        <v>5.0767254706969099E-2</v>
      </c>
      <c r="AC694" s="454">
        <f t="shared" si="242"/>
        <v>99.568391221851272</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5.0715238290000002</v>
      </c>
      <c r="V695" s="475">
        <f t="shared" si="235"/>
        <v>53.231401589999997</v>
      </c>
      <c r="W695" s="460">
        <f t="shared" si="236"/>
        <v>59.453864770999999</v>
      </c>
      <c r="X695" s="476">
        <f t="shared" si="237"/>
        <v>92.355354278000007</v>
      </c>
      <c r="Y695" s="476">
        <f t="shared" si="238"/>
        <v>7.2911520220000003</v>
      </c>
      <c r="Z695" s="478">
        <f t="shared" si="239"/>
        <v>4.3853896319999999</v>
      </c>
      <c r="AA695" s="465">
        <f t="shared" si="240"/>
        <v>221.788686122</v>
      </c>
      <c r="AB695" s="429">
        <f t="shared" si="241"/>
        <v>4.056862742308396E-2</v>
      </c>
      <c r="AC695" s="454">
        <f t="shared" si="242"/>
        <v>101.04142332095893</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8.5988400089999999</v>
      </c>
      <c r="V696" s="475">
        <f t="shared" si="235"/>
        <v>91.376182659999998</v>
      </c>
      <c r="W696" s="460">
        <f t="shared" si="236"/>
        <v>133.241605889</v>
      </c>
      <c r="X696" s="476">
        <f t="shared" si="237"/>
        <v>243.36750234199999</v>
      </c>
      <c r="Y696" s="476">
        <f t="shared" si="238"/>
        <v>24.590697035999998</v>
      </c>
      <c r="Z696" s="478">
        <f t="shared" si="239"/>
        <v>9.3138002880000013</v>
      </c>
      <c r="AA696" s="465">
        <f t="shared" si="240"/>
        <v>510.48862822399997</v>
      </c>
      <c r="AB696" s="429">
        <f t="shared" si="241"/>
        <v>9.3376372457289178E-2</v>
      </c>
      <c r="AC696" s="454">
        <f t="shared" si="242"/>
        <v>99.820279268995961</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8.9502120310000013</v>
      </c>
      <c r="V698" s="475">
        <f t="shared" si="235"/>
        <v>91.365868420000012</v>
      </c>
      <c r="W698" s="460">
        <f t="shared" si="236"/>
        <v>130.74526873100001</v>
      </c>
      <c r="X698" s="476">
        <f t="shared" si="237"/>
        <v>187.61615715200003</v>
      </c>
      <c r="Y698" s="476">
        <f t="shared" si="238"/>
        <v>14.093362398</v>
      </c>
      <c r="Z698" s="478">
        <f t="shared" si="239"/>
        <v>8.3712574400000008</v>
      </c>
      <c r="AA698" s="465">
        <f t="shared" si="240"/>
        <v>441.14212617200008</v>
      </c>
      <c r="AB698" s="429">
        <f t="shared" si="241"/>
        <v>8.0691810164989955E-2</v>
      </c>
      <c r="AC698" s="454">
        <f t="shared" si="242"/>
        <v>104.46284719963475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27.937948273</v>
      </c>
      <c r="V699" s="475">
        <f t="shared" si="235"/>
        <v>336.84923364999997</v>
      </c>
      <c r="W699" s="460">
        <f t="shared" si="236"/>
        <v>473.72427828599996</v>
      </c>
      <c r="X699" s="476">
        <f t="shared" si="237"/>
        <v>976.48035983699992</v>
      </c>
      <c r="Y699" s="476">
        <f t="shared" si="238"/>
        <v>88.094434928000013</v>
      </c>
      <c r="Z699" s="478">
        <f t="shared" si="239"/>
        <v>33.273920679999996</v>
      </c>
      <c r="AA699" s="465">
        <f t="shared" si="240"/>
        <v>1936.3601756539999</v>
      </c>
      <c r="AB699" s="429">
        <f t="shared" si="241"/>
        <v>0.35419063026413022</v>
      </c>
      <c r="AC699" s="454">
        <f t="shared" si="242"/>
        <v>103.5690973697061</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27.268492029000001</v>
      </c>
      <c r="V700" s="475">
        <f t="shared" si="235"/>
        <v>309.41797042999997</v>
      </c>
      <c r="W700" s="460">
        <f t="shared" si="236"/>
        <v>425.18849080400003</v>
      </c>
      <c r="X700" s="476">
        <f t="shared" si="237"/>
        <v>652.33210592500006</v>
      </c>
      <c r="Y700" s="476">
        <f t="shared" si="238"/>
        <v>48.350196109999999</v>
      </c>
      <c r="Z700" s="478">
        <f t="shared" si="239"/>
        <v>13.46296016</v>
      </c>
      <c r="AA700" s="465">
        <f t="shared" si="240"/>
        <v>1476.0202154580002</v>
      </c>
      <c r="AB700" s="429">
        <f t="shared" si="241"/>
        <v>0.26998723531333457</v>
      </c>
      <c r="AC700" s="454">
        <f t="shared" si="242"/>
        <v>105.89884491281671</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13.725596216</v>
      </c>
      <c r="V701" s="475">
        <f t="shared" si="235"/>
        <v>151.61067118</v>
      </c>
      <c r="W701" s="460">
        <f t="shared" si="236"/>
        <v>167.64887618500001</v>
      </c>
      <c r="X701" s="476">
        <f t="shared" si="237"/>
        <v>243.60032941</v>
      </c>
      <c r="Y701" s="476">
        <f t="shared" si="238"/>
        <v>18.881676152000001</v>
      </c>
      <c r="Z701" s="478">
        <f t="shared" si="239"/>
        <v>11.973640432</v>
      </c>
      <c r="AA701" s="465">
        <f t="shared" si="240"/>
        <v>607.44078957499994</v>
      </c>
      <c r="AB701" s="429">
        <f t="shared" si="241"/>
        <v>0.11111044257819644</v>
      </c>
      <c r="AC701" s="454">
        <f t="shared" si="242"/>
        <v>101.87108312543999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3.5634557449999997</v>
      </c>
      <c r="V702" s="475">
        <f t="shared" si="235"/>
        <v>36.960921829999997</v>
      </c>
      <c r="W702" s="460">
        <f t="shared" si="236"/>
        <v>32.170699812999999</v>
      </c>
      <c r="X702" s="476">
        <f t="shared" si="237"/>
        <v>42.639761939000003</v>
      </c>
      <c r="Y702" s="476">
        <f t="shared" si="238"/>
        <v>2.969190722</v>
      </c>
      <c r="Z702" s="478">
        <f t="shared" si="239"/>
        <v>2.5199275920000002</v>
      </c>
      <c r="AA702" s="465">
        <f t="shared" si="240"/>
        <v>120.82395764099999</v>
      </c>
      <c r="AB702" s="429">
        <f t="shared" si="241"/>
        <v>2.2100595873605265E-2</v>
      </c>
      <c r="AC702" s="454">
        <f t="shared" si="242"/>
        <v>98.150433337787902</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42.626091552000005</v>
      </c>
      <c r="V703" s="475">
        <f t="shared" si="235"/>
        <v>588.55448561999992</v>
      </c>
      <c r="W703" s="460">
        <f t="shared" si="236"/>
        <v>983.86358475300005</v>
      </c>
      <c r="X703" s="476">
        <f t="shared" si="237"/>
        <v>2422.2805529400002</v>
      </c>
      <c r="Y703" s="476">
        <f t="shared" si="238"/>
        <v>281.88562229799999</v>
      </c>
      <c r="Z703" s="478">
        <f t="shared" si="239"/>
        <v>78.997373416000002</v>
      </c>
      <c r="AA703" s="465">
        <f t="shared" si="240"/>
        <v>4398.2077105790004</v>
      </c>
      <c r="AB703" s="429">
        <f t="shared" si="241"/>
        <v>0.80450113601225537</v>
      </c>
      <c r="AC703" s="454">
        <f t="shared" si="242"/>
        <v>98.998962144044711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10.424237233000001</v>
      </c>
      <c r="V704" s="475">
        <f t="shared" si="235"/>
        <v>129.26398463000001</v>
      </c>
      <c r="W704" s="460">
        <f t="shared" si="236"/>
        <v>194.25836330599998</v>
      </c>
      <c r="X704" s="476">
        <f t="shared" si="237"/>
        <v>331.14732627399997</v>
      </c>
      <c r="Y704" s="476">
        <f t="shared" si="238"/>
        <v>31.775556758</v>
      </c>
      <c r="Z704" s="478">
        <f t="shared" si="239"/>
        <v>21.303933663999999</v>
      </c>
      <c r="AA704" s="465">
        <f t="shared" si="240"/>
        <v>718.17340186499996</v>
      </c>
      <c r="AB704" s="429">
        <f t="shared" si="241"/>
        <v>0.13136517319645144</v>
      </c>
      <c r="AC704" s="454">
        <f t="shared" si="242"/>
        <v>103.42735326477472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5.8175224839999995</v>
      </c>
      <c r="V705" s="475">
        <f t="shared" si="235"/>
        <v>70.578607899999994</v>
      </c>
      <c r="W705" s="460">
        <f t="shared" si="236"/>
        <v>87.145884293999998</v>
      </c>
      <c r="X705" s="476">
        <f t="shared" si="237"/>
        <v>171.65687055399999</v>
      </c>
      <c r="Y705" s="476">
        <f t="shared" si="238"/>
        <v>12.709114238</v>
      </c>
      <c r="Z705" s="478">
        <f t="shared" si="239"/>
        <v>5.3301270880000002</v>
      </c>
      <c r="AA705" s="465">
        <f t="shared" si="240"/>
        <v>353.23812655799992</v>
      </c>
      <c r="AB705" s="429">
        <f t="shared" si="241"/>
        <v>6.4612790663618053E-2</v>
      </c>
      <c r="AC705" s="454">
        <f t="shared" si="242"/>
        <v>106.38930620395494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16.772222286000002</v>
      </c>
      <c r="V706" s="475">
        <f t="shared" si="235"/>
        <v>184.20871846999998</v>
      </c>
      <c r="W706" s="460">
        <f t="shared" si="236"/>
        <v>248.82071610900002</v>
      </c>
      <c r="X706" s="476">
        <f t="shared" si="237"/>
        <v>461.01051422299997</v>
      </c>
      <c r="Y706" s="476">
        <f t="shared" si="238"/>
        <v>45.232461531999995</v>
      </c>
      <c r="Z706" s="478">
        <f t="shared" si="239"/>
        <v>33.150410695999994</v>
      </c>
      <c r="AA706" s="465">
        <f t="shared" si="240"/>
        <v>989.19504331600001</v>
      </c>
      <c r="AB706" s="429">
        <f t="shared" si="241"/>
        <v>0.18093927991878545</v>
      </c>
      <c r="AC706" s="454">
        <f t="shared" si="242"/>
        <v>100.48057004082544</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30.25693991</v>
      </c>
      <c r="V707" s="475">
        <f t="shared" si="235"/>
        <v>349.23098580999999</v>
      </c>
      <c r="W707" s="460">
        <f t="shared" si="236"/>
        <v>485.50172619900002</v>
      </c>
      <c r="X707" s="476">
        <f t="shared" si="237"/>
        <v>997.95441556800006</v>
      </c>
      <c r="Y707" s="476">
        <f t="shared" si="238"/>
        <v>95.288985651999994</v>
      </c>
      <c r="Z707" s="478">
        <f t="shared" si="239"/>
        <v>36.235929392000003</v>
      </c>
      <c r="AA707" s="465">
        <f t="shared" si="240"/>
        <v>1994.4689825310002</v>
      </c>
      <c r="AB707" s="429">
        <f t="shared" si="241"/>
        <v>0.36481964194823491</v>
      </c>
      <c r="AC707" s="454">
        <f t="shared" si="242"/>
        <v>101.65788274797305</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34.721894474000003</v>
      </c>
      <c r="V708" s="475">
        <f t="shared" si="235"/>
        <v>420.25500835000003</v>
      </c>
      <c r="W708" s="460">
        <f t="shared" si="236"/>
        <v>654.33385748499995</v>
      </c>
      <c r="X708" s="476">
        <f t="shared" si="237"/>
        <v>1357.8939950270001</v>
      </c>
      <c r="Y708" s="476">
        <f t="shared" si="238"/>
        <v>139.24796045799999</v>
      </c>
      <c r="Z708" s="478">
        <f t="shared" si="239"/>
        <v>44.265298896000004</v>
      </c>
      <c r="AA708" s="465">
        <f t="shared" si="240"/>
        <v>2650.7180146899996</v>
      </c>
      <c r="AB708" s="429">
        <f t="shared" si="241"/>
        <v>0.48485787720687756</v>
      </c>
      <c r="AC708" s="454">
        <f t="shared" si="242"/>
        <v>101.34336559387025</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38.816653950999999</v>
      </c>
      <c r="V709" s="475">
        <f t="shared" si="235"/>
        <v>487.32629986000001</v>
      </c>
      <c r="W709" s="460">
        <f t="shared" si="236"/>
        <v>740.65167745799999</v>
      </c>
      <c r="X709" s="476">
        <f t="shared" si="237"/>
        <v>1595.5534748759999</v>
      </c>
      <c r="Y709" s="476">
        <f t="shared" si="238"/>
        <v>162.636672022</v>
      </c>
      <c r="Z709" s="478">
        <f t="shared" si="239"/>
        <v>53.166404199999995</v>
      </c>
      <c r="AA709" s="465">
        <f t="shared" si="240"/>
        <v>3078.1511823670003</v>
      </c>
      <c r="AB709" s="429">
        <f t="shared" si="241"/>
        <v>0.56304210396323395</v>
      </c>
      <c r="AC709" s="454">
        <f t="shared" si="242"/>
        <v>101.63469017037885</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8.0039466669999992</v>
      </c>
      <c r="V711" s="475">
        <f t="shared" si="235"/>
        <v>57.587422880000005</v>
      </c>
      <c r="W711" s="460">
        <f t="shared" si="236"/>
        <v>92.358563024000006</v>
      </c>
      <c r="X711" s="476">
        <f t="shared" si="237"/>
        <v>168.37380092000001</v>
      </c>
      <c r="Y711" s="476">
        <f t="shared" si="238"/>
        <v>20.416883828</v>
      </c>
      <c r="Z711" s="478">
        <f t="shared" si="239"/>
        <v>11.682220472000001</v>
      </c>
      <c r="AA711" s="465">
        <f t="shared" si="240"/>
        <v>358.42283779099995</v>
      </c>
      <c r="AB711" s="429">
        <f t="shared" si="241"/>
        <v>6.5561155623010778E-2</v>
      </c>
      <c r="AC711" s="454">
        <f t="shared" si="242"/>
        <v>91.791401484074981</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2.3652810900000003</v>
      </c>
      <c r="V712" s="475">
        <f t="shared" si="235"/>
        <v>26.083066599999999</v>
      </c>
      <c r="W712" s="460">
        <f t="shared" si="236"/>
        <v>41.831956179999999</v>
      </c>
      <c r="X712" s="476">
        <f t="shared" si="237"/>
        <v>100.57728284300001</v>
      </c>
      <c r="Y712" s="476">
        <f t="shared" si="238"/>
        <v>7.6246979440000002</v>
      </c>
      <c r="Z712" s="478">
        <f t="shared" si="239"/>
        <v>6.4029762159999999</v>
      </c>
      <c r="AA712" s="465">
        <f t="shared" si="240"/>
        <v>184.88526087299999</v>
      </c>
      <c r="AB712" s="429">
        <f t="shared" si="241"/>
        <v>3.3818412451618804E-2</v>
      </c>
      <c r="AC712" s="454">
        <f t="shared" si="242"/>
        <v>108.18996771098925</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4.2031441879999996</v>
      </c>
      <c r="V713" s="475">
        <f t="shared" ref="V713:V776" si="256">IFERROR(V$5*I713,"")</f>
        <v>72.070737780000002</v>
      </c>
      <c r="W713" s="460">
        <f t="shared" ref="W713:W776" si="257">IFERROR(W$5*K713,"")</f>
        <v>63.872370162999999</v>
      </c>
      <c r="X713" s="476">
        <f t="shared" ref="X713:X776" si="258">IFERROR(X$5*M713,"")</f>
        <v>109.51105910800001</v>
      </c>
      <c r="Y713" s="476">
        <f t="shared" ref="Y713:Y776" si="259">IFERROR(Y$5*O713,"")</f>
        <v>6.6540140359999995</v>
      </c>
      <c r="Z713" s="478">
        <f t="shared" ref="Z713:Z776" si="260">IFERROR(Z$5*Q713,"")</f>
        <v>4.9475822239999996</v>
      </c>
      <c r="AA713" s="465">
        <f t="shared" ref="AA713:AA776" si="261">IFERROR(SUM(U713:Z713),"")</f>
        <v>261.25890749899997</v>
      </c>
      <c r="AB713" s="429">
        <f t="shared" ref="AB713:AB776" si="262">IF(OR(AA713="", AA713=0), "", AA713/$AA$5)</f>
        <v>4.7788349643131514E-2</v>
      </c>
      <c r="AC713" s="454">
        <f t="shared" ref="AC713:AC776" si="263">IF(OR(AB713="", AB713=0), "", IF(AN713&gt;0, AB713/AN713*100, ""))</f>
        <v>110.52718377588901</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3.6376586289999997</v>
      </c>
      <c r="V714" s="475">
        <f t="shared" si="256"/>
        <v>48.707632490000002</v>
      </c>
      <c r="W714" s="460">
        <f t="shared" si="257"/>
        <v>74.291122752000007</v>
      </c>
      <c r="X714" s="476">
        <f t="shared" si="258"/>
        <v>180.094929751</v>
      </c>
      <c r="Y714" s="476">
        <f t="shared" si="259"/>
        <v>20.099605306000001</v>
      </c>
      <c r="Z714" s="478">
        <f t="shared" si="260"/>
        <v>6.4121440239999998</v>
      </c>
      <c r="AA714" s="465">
        <f t="shared" si="261"/>
        <v>333.24309295199998</v>
      </c>
      <c r="AB714" s="429">
        <f t="shared" si="262"/>
        <v>6.0955385577464785E-2</v>
      </c>
      <c r="AC714" s="454">
        <f t="shared" si="263"/>
        <v>99.574389430704159</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0.75036518600000002</v>
      </c>
      <c r="V715" s="475">
        <f t="shared" si="256"/>
        <v>19.051332689999999</v>
      </c>
      <c r="W715" s="460">
        <f t="shared" si="257"/>
        <v>21.026454155</v>
      </c>
      <c r="X715" s="476">
        <f t="shared" si="258"/>
        <v>30.879436208999998</v>
      </c>
      <c r="Y715" s="476">
        <f t="shared" si="259"/>
        <v>5.4101215900000001</v>
      </c>
      <c r="Z715" s="478">
        <f t="shared" si="260"/>
        <v>10.836842848</v>
      </c>
      <c r="AA715" s="465">
        <f t="shared" si="261"/>
        <v>87.954552678000013</v>
      </c>
      <c r="AB715" s="429">
        <f t="shared" si="262"/>
        <v>1.6088266449240902E-2</v>
      </c>
      <c r="AC715" s="454">
        <f t="shared" si="263"/>
        <v>96.299242875016731</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1.0343966139999998</v>
      </c>
      <c r="V716" s="475">
        <f t="shared" si="256"/>
        <v>16.393038780000001</v>
      </c>
      <c r="W716" s="460">
        <f t="shared" si="257"/>
        <v>21.024751306999999</v>
      </c>
      <c r="X716" s="476">
        <f t="shared" si="258"/>
        <v>42.004803721999998</v>
      </c>
      <c r="Y716" s="476">
        <f t="shared" si="259"/>
        <v>5.5538311920000005</v>
      </c>
      <c r="Z716" s="478">
        <f t="shared" si="260"/>
        <v>9.6146377600000008</v>
      </c>
      <c r="AA716" s="465">
        <f t="shared" si="261"/>
        <v>95.62545937500002</v>
      </c>
      <c r="AB716" s="429">
        <f t="shared" si="262"/>
        <v>1.7491395532284619E-2</v>
      </c>
      <c r="AC716" s="454">
        <f t="shared" si="263"/>
        <v>98.100410179403255</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39.244645909999996</v>
      </c>
      <c r="V718" s="475">
        <f t="shared" si="256"/>
        <v>483.40393564000004</v>
      </c>
      <c r="W718" s="460">
        <f t="shared" si="257"/>
        <v>763.01355594799998</v>
      </c>
      <c r="X718" s="476">
        <f t="shared" si="258"/>
        <v>1643.2832282860002</v>
      </c>
      <c r="Y718" s="476">
        <f t="shared" si="259"/>
        <v>177.06908680800001</v>
      </c>
      <c r="Z718" s="478">
        <f t="shared" si="260"/>
        <v>58.755206328</v>
      </c>
      <c r="AA718" s="465">
        <f t="shared" si="261"/>
        <v>3164.7696589200004</v>
      </c>
      <c r="AB718" s="429">
        <f t="shared" si="262"/>
        <v>0.57888598114505219</v>
      </c>
      <c r="AC718" s="454">
        <f t="shared" si="263"/>
        <v>100.2974621220246</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11.145457008999999</v>
      </c>
      <c r="V719" s="475">
        <f t="shared" si="256"/>
        <v>184.63146089999998</v>
      </c>
      <c r="W719" s="460">
        <f t="shared" si="257"/>
        <v>300.56554218600002</v>
      </c>
      <c r="X719" s="476">
        <f t="shared" si="258"/>
        <v>751.18676407000009</v>
      </c>
      <c r="Y719" s="476">
        <f t="shared" si="259"/>
        <v>86.14726105199999</v>
      </c>
      <c r="Z719" s="478">
        <f t="shared" si="260"/>
        <v>26.127497135999999</v>
      </c>
      <c r="AA719" s="465">
        <f t="shared" si="261"/>
        <v>1359.803982353</v>
      </c>
      <c r="AB719" s="429">
        <f t="shared" si="262"/>
        <v>0.24872946448747027</v>
      </c>
      <c r="AC719" s="454">
        <f t="shared" si="263"/>
        <v>100.51204705036037</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3.8762848960000005</v>
      </c>
      <c r="V720" s="475">
        <f t="shared" si="256"/>
        <v>66.329975259999998</v>
      </c>
      <c r="W720" s="460">
        <f t="shared" si="257"/>
        <v>102.029263609</v>
      </c>
      <c r="X720" s="476">
        <f t="shared" si="258"/>
        <v>285.901214455</v>
      </c>
      <c r="Y720" s="476">
        <f t="shared" si="259"/>
        <v>33.571183665999996</v>
      </c>
      <c r="Z720" s="478">
        <f t="shared" si="260"/>
        <v>9.5416971520000011</v>
      </c>
      <c r="AA720" s="465">
        <f t="shared" si="261"/>
        <v>501.24961903799999</v>
      </c>
      <c r="AB720" s="429">
        <f t="shared" si="262"/>
        <v>9.1686412847631238E-2</v>
      </c>
      <c r="AC720" s="454">
        <f t="shared" si="263"/>
        <v>99.277986362457213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4.7336121259999997</v>
      </c>
      <c r="V721" s="475">
        <f t="shared" si="256"/>
        <v>55.634628200000002</v>
      </c>
      <c r="W721" s="460">
        <f t="shared" si="257"/>
        <v>101.391638257</v>
      </c>
      <c r="X721" s="476">
        <f t="shared" si="258"/>
        <v>240.62879318899999</v>
      </c>
      <c r="Y721" s="476">
        <f t="shared" si="259"/>
        <v>29.212468474000001</v>
      </c>
      <c r="Z721" s="478">
        <f t="shared" si="260"/>
        <v>9.5755993840000002</v>
      </c>
      <c r="AA721" s="465">
        <f t="shared" si="261"/>
        <v>441.17673962999993</v>
      </c>
      <c r="AB721" s="429">
        <f t="shared" si="262"/>
        <v>8.0698141509054314E-2</v>
      </c>
      <c r="AC721" s="454">
        <f t="shared" si="263"/>
        <v>97.208731844419646</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24.780783107000001</v>
      </c>
      <c r="V723" s="475">
        <f t="shared" si="256"/>
        <v>265.05685316</v>
      </c>
      <c r="W723" s="460">
        <f t="shared" si="257"/>
        <v>367.62407019099999</v>
      </c>
      <c r="X723" s="476">
        <f t="shared" si="258"/>
        <v>554.79561621300002</v>
      </c>
      <c r="Y723" s="476">
        <f t="shared" si="259"/>
        <v>46.520480034000002</v>
      </c>
      <c r="Z723" s="478">
        <f t="shared" si="260"/>
        <v>23.984831103999998</v>
      </c>
      <c r="AA723" s="465">
        <f t="shared" si="261"/>
        <v>1282.7626338090001</v>
      </c>
      <c r="AB723" s="429">
        <f t="shared" si="262"/>
        <v>0.23463739414834464</v>
      </c>
      <c r="AC723" s="454">
        <f t="shared" si="263"/>
        <v>103.03120690778562</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13.259541764</v>
      </c>
      <c r="V724" s="475">
        <f t="shared" si="256"/>
        <v>203.99595828</v>
      </c>
      <c r="W724" s="460">
        <f t="shared" si="257"/>
        <v>308.50410173099999</v>
      </c>
      <c r="X724" s="476">
        <f t="shared" si="258"/>
        <v>648.21207339800003</v>
      </c>
      <c r="Y724" s="476">
        <f t="shared" si="259"/>
        <v>61.829370921999995</v>
      </c>
      <c r="Z724" s="478">
        <f t="shared" si="260"/>
        <v>24.361018552000001</v>
      </c>
      <c r="AA724" s="465">
        <f t="shared" si="261"/>
        <v>1260.1620646469999</v>
      </c>
      <c r="AB724" s="429">
        <f t="shared" si="262"/>
        <v>0.23050339576495332</v>
      </c>
      <c r="AC724" s="454">
        <f t="shared" si="263"/>
        <v>105.30754208262707</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9.4431226930000012</v>
      </c>
      <c r="V725" s="475">
        <f t="shared" si="256"/>
        <v>157.29179897</v>
      </c>
      <c r="W725" s="460">
        <f t="shared" si="257"/>
        <v>259.38789394700001</v>
      </c>
      <c r="X725" s="476">
        <f t="shared" si="258"/>
        <v>640.47849221800004</v>
      </c>
      <c r="Y725" s="476">
        <f t="shared" si="259"/>
        <v>68.118010678000005</v>
      </c>
      <c r="Z725" s="478">
        <f t="shared" si="260"/>
        <v>14.277753984</v>
      </c>
      <c r="AA725" s="465">
        <f t="shared" si="261"/>
        <v>1148.9970724899999</v>
      </c>
      <c r="AB725" s="429">
        <f t="shared" si="262"/>
        <v>0.21016957609109199</v>
      </c>
      <c r="AC725" s="454">
        <f t="shared" si="263"/>
        <v>102.7541234912043</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7.1937828569999995</v>
      </c>
      <c r="V726" s="475">
        <f t="shared" si="256"/>
        <v>104.31998190000002</v>
      </c>
      <c r="W726" s="460">
        <f t="shared" si="257"/>
        <v>214.93687265399998</v>
      </c>
      <c r="X726" s="476">
        <f t="shared" si="258"/>
        <v>694.505848603</v>
      </c>
      <c r="Y726" s="476">
        <f t="shared" si="259"/>
        <v>87.276262295999999</v>
      </c>
      <c r="Z726" s="478">
        <f t="shared" si="260"/>
        <v>22.563545368</v>
      </c>
      <c r="AA726" s="465">
        <f t="shared" si="261"/>
        <v>1130.796293678</v>
      </c>
      <c r="AB726" s="429">
        <f t="shared" si="262"/>
        <v>0.20684036833327235</v>
      </c>
      <c r="AC726" s="454">
        <f t="shared" si="263"/>
        <v>96.469306648617419</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4.322769579</v>
      </c>
      <c r="V727" s="475">
        <f t="shared" si="256"/>
        <v>59.335407690000004</v>
      </c>
      <c r="W727" s="460">
        <f t="shared" si="257"/>
        <v>116.54706021</v>
      </c>
      <c r="X727" s="476">
        <f t="shared" si="258"/>
        <v>383.007972489</v>
      </c>
      <c r="Y727" s="476">
        <f t="shared" si="259"/>
        <v>62.255876395999998</v>
      </c>
      <c r="Z727" s="478">
        <f t="shared" si="260"/>
        <v>18.812850991999998</v>
      </c>
      <c r="AA727" s="465">
        <f t="shared" si="261"/>
        <v>644.28193735599996</v>
      </c>
      <c r="AB727" s="429">
        <f t="shared" si="262"/>
        <v>0.11784926602451069</v>
      </c>
      <c r="AC727" s="454">
        <f t="shared" si="263"/>
        <v>87.664050242170433</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7.2403837119999999</v>
      </c>
      <c r="V729" s="475">
        <f t="shared" si="256"/>
        <v>74.567578600000004</v>
      </c>
      <c r="W729" s="460">
        <f t="shared" si="257"/>
        <v>125.09920378199999</v>
      </c>
      <c r="X729" s="476">
        <f t="shared" si="258"/>
        <v>221.17713854400003</v>
      </c>
      <c r="Y729" s="476">
        <f t="shared" si="259"/>
        <v>21.645162178</v>
      </c>
      <c r="Z729" s="478">
        <f t="shared" si="260"/>
        <v>13.079036984</v>
      </c>
      <c r="AA729" s="465">
        <f t="shared" si="261"/>
        <v>462.8085038000001</v>
      </c>
      <c r="AB729" s="429">
        <f t="shared" si="262"/>
        <v>8.4654930272544379E-2</v>
      </c>
      <c r="AC729" s="454">
        <f t="shared" si="263"/>
        <v>101.69538724600446</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0.136834452</v>
      </c>
      <c r="V731" s="475">
        <f t="shared" si="256"/>
        <v>1.8321901199999999</v>
      </c>
      <c r="W731" s="460">
        <f t="shared" si="257"/>
        <v>2.9384618759999999</v>
      </c>
      <c r="X731" s="476">
        <f t="shared" si="258"/>
        <v>8.0308104559999993</v>
      </c>
      <c r="Y731" s="476">
        <f t="shared" si="259"/>
        <v>0.64041689400000001</v>
      </c>
      <c r="Z731" s="478">
        <f t="shared" si="260"/>
        <v>0.24119971200000001</v>
      </c>
      <c r="AA731" s="465">
        <f t="shared" si="261"/>
        <v>13.819913509999999</v>
      </c>
      <c r="AB731" s="429">
        <f t="shared" si="262"/>
        <v>2.5278788201938906E-3</v>
      </c>
      <c r="AC731" s="454">
        <f t="shared" si="263"/>
        <v>108.77926554559809</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0.50462617399999998</v>
      </c>
      <c r="V732" s="475">
        <f t="shared" si="256"/>
        <v>4.5898020400000004</v>
      </c>
      <c r="W732" s="460">
        <f t="shared" si="257"/>
        <v>8.9951678600000005</v>
      </c>
      <c r="X732" s="476">
        <f t="shared" si="258"/>
        <v>16.970647796000002</v>
      </c>
      <c r="Y732" s="476">
        <f t="shared" si="259"/>
        <v>0.93889597400000002</v>
      </c>
      <c r="Z732" s="478">
        <f t="shared" si="260"/>
        <v>1.8179998720000001</v>
      </c>
      <c r="AA732" s="465">
        <f t="shared" si="261"/>
        <v>33.817139716</v>
      </c>
      <c r="AB732" s="429">
        <f t="shared" si="262"/>
        <v>6.1856849672580943E-3</v>
      </c>
      <c r="AC732" s="454">
        <f t="shared" si="263"/>
        <v>113.75754269297988</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0.91250934000000006</v>
      </c>
      <c r="V733" s="475">
        <f t="shared" si="256"/>
        <v>9.8815340899999988</v>
      </c>
      <c r="W733" s="460">
        <f t="shared" si="257"/>
        <v>15.847979357</v>
      </c>
      <c r="X733" s="476">
        <f t="shared" si="258"/>
        <v>35.766029687</v>
      </c>
      <c r="Y733" s="476">
        <f t="shared" si="259"/>
        <v>3.0503650480000002</v>
      </c>
      <c r="Z733" s="478">
        <f t="shared" si="260"/>
        <v>1.3125397999999999</v>
      </c>
      <c r="AA733" s="465">
        <f t="shared" si="261"/>
        <v>66.770957322000001</v>
      </c>
      <c r="AB733" s="429">
        <f t="shared" si="262"/>
        <v>1.221345478726907E-2</v>
      </c>
      <c r="AC733" s="454">
        <f t="shared" si="263"/>
        <v>104.91019945979288</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1.1301223439999999</v>
      </c>
      <c r="V734" s="475">
        <f t="shared" si="256"/>
        <v>8.9886681900000003</v>
      </c>
      <c r="W734" s="460">
        <f t="shared" si="257"/>
        <v>16.316741483000001</v>
      </c>
      <c r="X734" s="476">
        <f t="shared" si="258"/>
        <v>28.727555956</v>
      </c>
      <c r="Y734" s="476">
        <f t="shared" si="259"/>
        <v>2.7849762720000002</v>
      </c>
      <c r="Z734" s="478">
        <f t="shared" si="260"/>
        <v>0.65695229600000005</v>
      </c>
      <c r="AA734" s="465">
        <f t="shared" si="261"/>
        <v>58.605016541000005</v>
      </c>
      <c r="AB734" s="429">
        <f t="shared" si="262"/>
        <v>1.0719776210170113E-2</v>
      </c>
      <c r="AC734" s="454">
        <f t="shared" si="263"/>
        <v>98.937485151824276</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0.58176596000000003</v>
      </c>
      <c r="V735" s="475">
        <f t="shared" si="256"/>
        <v>5.3784076900000004</v>
      </c>
      <c r="W735" s="460">
        <f t="shared" si="257"/>
        <v>8.6258766370000011</v>
      </c>
      <c r="X735" s="476">
        <f t="shared" si="258"/>
        <v>19.886492231000002</v>
      </c>
      <c r="Y735" s="476">
        <f t="shared" si="259"/>
        <v>1.3257565880000002</v>
      </c>
      <c r="Z735" s="478">
        <f t="shared" si="260"/>
        <v>0.70804354400000002</v>
      </c>
      <c r="AA735" s="465">
        <f t="shared" si="261"/>
        <v>36.506342650000001</v>
      </c>
      <c r="AB735" s="429">
        <f t="shared" si="262"/>
        <v>6.6775823394914944E-3</v>
      </c>
      <c r="AC735" s="454">
        <f t="shared" si="263"/>
        <v>108.33386035458857</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1.8613140050000001</v>
      </c>
      <c r="V736" s="475">
        <f t="shared" si="256"/>
        <v>18.078777909999999</v>
      </c>
      <c r="W736" s="460">
        <f t="shared" si="257"/>
        <v>24.766820602999999</v>
      </c>
      <c r="X736" s="476">
        <f t="shared" si="258"/>
        <v>55.195107923000002</v>
      </c>
      <c r="Y736" s="476">
        <f t="shared" si="259"/>
        <v>4.0883953399999999</v>
      </c>
      <c r="Z736" s="478">
        <f t="shared" si="260"/>
        <v>1.662028576</v>
      </c>
      <c r="AA736" s="465">
        <f t="shared" si="261"/>
        <v>105.65244435699999</v>
      </c>
      <c r="AB736" s="429">
        <f t="shared" si="262"/>
        <v>1.9325488267239802E-2</v>
      </c>
      <c r="AC736" s="454">
        <f t="shared" si="263"/>
        <v>104.78582146495722</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0.37850128399999999</v>
      </c>
      <c r="V737" s="475">
        <f t="shared" si="256"/>
        <v>3.8507673099999997</v>
      </c>
      <c r="W737" s="460">
        <f t="shared" si="257"/>
        <v>9.1006177360000002</v>
      </c>
      <c r="X737" s="476">
        <f t="shared" si="258"/>
        <v>8.9835238159999999</v>
      </c>
      <c r="Y737" s="476">
        <f t="shared" si="259"/>
        <v>1.5163642240000001</v>
      </c>
      <c r="Z737" s="478">
        <f t="shared" si="260"/>
        <v>0.51894595999999993</v>
      </c>
      <c r="AA737" s="465">
        <f t="shared" si="261"/>
        <v>24.348720330000003</v>
      </c>
      <c r="AB737" s="429">
        <f t="shared" si="262"/>
        <v>4.4537626358148895E-3</v>
      </c>
      <c r="AC737" s="454">
        <f t="shared" si="263"/>
        <v>93.603009178128247</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2.4195596149999998</v>
      </c>
      <c r="V738" s="475">
        <f t="shared" si="256"/>
        <v>27.206390509999999</v>
      </c>
      <c r="W738" s="460">
        <f t="shared" si="257"/>
        <v>50.189497420999999</v>
      </c>
      <c r="X738" s="476">
        <f t="shared" si="258"/>
        <v>81.512359834999998</v>
      </c>
      <c r="Y738" s="476">
        <f t="shared" si="259"/>
        <v>8.9869890259999998</v>
      </c>
      <c r="Z738" s="478">
        <f t="shared" si="260"/>
        <v>4.5171848800000003</v>
      </c>
      <c r="AA738" s="465">
        <f t="shared" si="261"/>
        <v>174.83198128700002</v>
      </c>
      <c r="AB738" s="429">
        <f t="shared" si="262"/>
        <v>3.197951002140114E-2</v>
      </c>
      <c r="AC738" s="454">
        <f t="shared" si="263"/>
        <v>100.82108192181619</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21.966884484000001</v>
      </c>
      <c r="V740" s="475">
        <f t="shared" si="256"/>
        <v>288.37866989000003</v>
      </c>
      <c r="W740" s="460">
        <f t="shared" si="257"/>
        <v>494.97503832000001</v>
      </c>
      <c r="X740" s="476">
        <f t="shared" si="258"/>
        <v>1057.787040378</v>
      </c>
      <c r="Y740" s="476">
        <f t="shared" si="259"/>
        <v>115.06107538399999</v>
      </c>
      <c r="Z740" s="478">
        <f t="shared" si="260"/>
        <v>32.356293735999998</v>
      </c>
      <c r="AA740" s="465">
        <f t="shared" si="261"/>
        <v>2010.5250021919999</v>
      </c>
      <c r="AB740" s="429">
        <f t="shared" si="262"/>
        <v>0.36775653963636362</v>
      </c>
      <c r="AC740" s="454">
        <f t="shared" si="263"/>
        <v>101.11748545016921</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8.4220884580000011</v>
      </c>
      <c r="V741" s="475">
        <f t="shared" si="256"/>
        <v>107.26495417000001</v>
      </c>
      <c r="W741" s="460">
        <f t="shared" si="257"/>
        <v>167.69768355899998</v>
      </c>
      <c r="X741" s="476">
        <f t="shared" si="258"/>
        <v>377.99880508799998</v>
      </c>
      <c r="Y741" s="476">
        <f t="shared" si="259"/>
        <v>42.186788927999999</v>
      </c>
      <c r="Z741" s="478">
        <f t="shared" si="260"/>
        <v>12.283798592</v>
      </c>
      <c r="AA741" s="465">
        <f t="shared" si="261"/>
        <v>715.85411879499998</v>
      </c>
      <c r="AB741" s="429">
        <f t="shared" si="262"/>
        <v>0.1309409399661606</v>
      </c>
      <c r="AC741" s="454">
        <f t="shared" si="263"/>
        <v>99.455520742277656</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11.252908458</v>
      </c>
      <c r="V742" s="475">
        <f t="shared" si="256"/>
        <v>149.98526277000002</v>
      </c>
      <c r="W742" s="460">
        <f t="shared" si="257"/>
        <v>275.89280140099999</v>
      </c>
      <c r="X742" s="476">
        <f t="shared" si="258"/>
        <v>615.33518436400004</v>
      </c>
      <c r="Y742" s="476">
        <f t="shared" si="259"/>
        <v>65.035787606</v>
      </c>
      <c r="Z742" s="478">
        <f t="shared" si="260"/>
        <v>16.855994792000001</v>
      </c>
      <c r="AA742" s="465">
        <f t="shared" si="261"/>
        <v>1134.3579393909999</v>
      </c>
      <c r="AB742" s="429">
        <f t="shared" si="262"/>
        <v>0.20749184916608743</v>
      </c>
      <c r="AC742" s="454">
        <f t="shared" si="263"/>
        <v>102.28032512166006</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7.9176328530000006</v>
      </c>
      <c r="V743" s="475">
        <f t="shared" si="256"/>
        <v>113.85372480999999</v>
      </c>
      <c r="W743" s="460">
        <f t="shared" si="257"/>
        <v>172.84611271899999</v>
      </c>
      <c r="X743" s="476">
        <f t="shared" si="258"/>
        <v>401.09727857599995</v>
      </c>
      <c r="Y743" s="476">
        <f t="shared" si="259"/>
        <v>43.787122602000004</v>
      </c>
      <c r="Z743" s="478">
        <f t="shared" si="260"/>
        <v>10.310502592000001</v>
      </c>
      <c r="AA743" s="465">
        <f t="shared" si="261"/>
        <v>749.81237415199996</v>
      </c>
      <c r="AB743" s="429">
        <f t="shared" si="262"/>
        <v>0.13715243719626852</v>
      </c>
      <c r="AC743" s="454">
        <f t="shared" si="263"/>
        <v>100.76743908935117</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20.243992149</v>
      </c>
      <c r="V744" s="475">
        <f t="shared" si="256"/>
        <v>269.99310653999999</v>
      </c>
      <c r="W744" s="460">
        <f t="shared" si="257"/>
        <v>396.78918373499999</v>
      </c>
      <c r="X744" s="476">
        <f t="shared" si="258"/>
        <v>907.16856132600003</v>
      </c>
      <c r="Y744" s="476">
        <f t="shared" si="259"/>
        <v>104.92873197599999</v>
      </c>
      <c r="Z744" s="478">
        <f t="shared" si="260"/>
        <v>34.731279023999996</v>
      </c>
      <c r="AA744" s="465">
        <f t="shared" si="261"/>
        <v>1733.8548547500002</v>
      </c>
      <c r="AB744" s="429">
        <f t="shared" si="262"/>
        <v>0.31714923262301081</v>
      </c>
      <c r="AC744" s="454">
        <f t="shared" si="263"/>
        <v>98.543257765585139</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25.007763068999999</v>
      </c>
      <c r="V746" s="475">
        <f t="shared" si="256"/>
        <v>265.92221125999998</v>
      </c>
      <c r="W746" s="460">
        <f t="shared" si="257"/>
        <v>368.08125193700005</v>
      </c>
      <c r="X746" s="476">
        <f t="shared" si="258"/>
        <v>557.24726117</v>
      </c>
      <c r="Y746" s="476">
        <f t="shared" si="259"/>
        <v>46.597611307999998</v>
      </c>
      <c r="Z746" s="478">
        <f t="shared" si="260"/>
        <v>23.495006704000001</v>
      </c>
      <c r="AA746" s="465">
        <f t="shared" si="261"/>
        <v>1286.351105448</v>
      </c>
      <c r="AB746" s="429">
        <f t="shared" si="262"/>
        <v>0.23529378186354491</v>
      </c>
      <c r="AC746" s="454">
        <f t="shared" si="263"/>
        <v>102.96170876202835</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16.818127767</v>
      </c>
      <c r="V747" s="475">
        <f t="shared" si="256"/>
        <v>301.69345313000002</v>
      </c>
      <c r="W747" s="460">
        <f t="shared" si="257"/>
        <v>540.24171240199996</v>
      </c>
      <c r="X747" s="476">
        <f t="shared" si="258"/>
        <v>1526.4827581789998</v>
      </c>
      <c r="Y747" s="476">
        <f t="shared" si="259"/>
        <v>185.834963074</v>
      </c>
      <c r="Z747" s="478">
        <f t="shared" si="260"/>
        <v>50.298495727999999</v>
      </c>
      <c r="AA747" s="465">
        <f t="shared" si="261"/>
        <v>2621.3695102799998</v>
      </c>
      <c r="AB747" s="429">
        <f t="shared" si="262"/>
        <v>0.4794895756868483</v>
      </c>
      <c r="AC747" s="454">
        <f t="shared" si="263"/>
        <v>98.790144775081913</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9.4306109760000005</v>
      </c>
      <c r="V748" s="475">
        <f t="shared" si="256"/>
        <v>140.00576631000001</v>
      </c>
      <c r="W748" s="460">
        <f t="shared" si="257"/>
        <v>241.29854344400002</v>
      </c>
      <c r="X748" s="476">
        <f t="shared" si="258"/>
        <v>572.17862449999996</v>
      </c>
      <c r="Y748" s="476">
        <f t="shared" si="259"/>
        <v>67.574769168000003</v>
      </c>
      <c r="Z748" s="478">
        <f t="shared" si="260"/>
        <v>20.260329232</v>
      </c>
      <c r="AA748" s="465">
        <f t="shared" si="261"/>
        <v>1050.7486436300001</v>
      </c>
      <c r="AB748" s="429">
        <f t="shared" si="262"/>
        <v>0.19219839832266325</v>
      </c>
      <c r="AC748" s="454">
        <f t="shared" si="263"/>
        <v>99.388780548140758</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5.076681786</v>
      </c>
      <c r="V749" s="475">
        <f t="shared" si="256"/>
        <v>52.275219560000004</v>
      </c>
      <c r="W749" s="460">
        <f t="shared" si="257"/>
        <v>83.649771372999993</v>
      </c>
      <c r="X749" s="476">
        <f t="shared" si="258"/>
        <v>194.64231886799999</v>
      </c>
      <c r="Y749" s="476">
        <f t="shared" si="259"/>
        <v>19.750580578000001</v>
      </c>
      <c r="Z749" s="478">
        <f t="shared" si="260"/>
        <v>6.979635</v>
      </c>
      <c r="AA749" s="465">
        <f t="shared" si="261"/>
        <v>362.37420716499992</v>
      </c>
      <c r="AB749" s="429">
        <f t="shared" si="262"/>
        <v>6.6283923022681532E-2</v>
      </c>
      <c r="AC749" s="454">
        <f t="shared" si="263"/>
        <v>100.0468063529411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2.6668164610000002</v>
      </c>
      <c r="V750" s="475">
        <f t="shared" si="256"/>
        <v>30.103349739999999</v>
      </c>
      <c r="W750" s="460">
        <f t="shared" si="257"/>
        <v>33.728719577</v>
      </c>
      <c r="X750" s="476">
        <f t="shared" si="258"/>
        <v>70.44903728300001</v>
      </c>
      <c r="Y750" s="476">
        <f t="shared" si="259"/>
        <v>6.2420761980000004</v>
      </c>
      <c r="Z750" s="478">
        <f t="shared" si="260"/>
        <v>2.9665334400000001</v>
      </c>
      <c r="AA750" s="465">
        <f t="shared" si="261"/>
        <v>146.15653269900002</v>
      </c>
      <c r="AB750" s="429">
        <f t="shared" si="262"/>
        <v>2.6734320961953544E-2</v>
      </c>
      <c r="AC750" s="454">
        <f t="shared" si="263"/>
        <v>100.96256405405464</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8.5282427920000003</v>
      </c>
      <c r="V752" s="475">
        <f t="shared" si="256"/>
        <v>125.06514332</v>
      </c>
      <c r="W752" s="460">
        <f t="shared" si="257"/>
        <v>220.88057110699998</v>
      </c>
      <c r="X752" s="476">
        <f t="shared" si="258"/>
        <v>537.71813284200005</v>
      </c>
      <c r="Y752" s="476">
        <f t="shared" si="259"/>
        <v>63.77331805</v>
      </c>
      <c r="Z752" s="478">
        <f t="shared" si="260"/>
        <v>37.609218920000004</v>
      </c>
      <c r="AA752" s="465">
        <f t="shared" si="261"/>
        <v>993.57462703099998</v>
      </c>
      <c r="AB752" s="429">
        <f t="shared" si="262"/>
        <v>0.18174037443405888</v>
      </c>
      <c r="AC752" s="454">
        <f t="shared" si="263"/>
        <v>99.561898381877882</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0.60034134299999997</v>
      </c>
      <c r="V753" s="475">
        <f t="shared" si="256"/>
        <v>16.413128480000001</v>
      </c>
      <c r="W753" s="460">
        <f t="shared" si="257"/>
        <v>29.337490161000002</v>
      </c>
      <c r="X753" s="476">
        <f t="shared" si="258"/>
        <v>69.717277125999999</v>
      </c>
      <c r="Y753" s="476">
        <f t="shared" si="259"/>
        <v>8.7927546400000001</v>
      </c>
      <c r="Z753" s="478">
        <f t="shared" si="260"/>
        <v>8.3307508960000014</v>
      </c>
      <c r="AA753" s="465">
        <f t="shared" si="261"/>
        <v>133.19174264599999</v>
      </c>
      <c r="AB753" s="429">
        <f t="shared" si="262"/>
        <v>2.436285762685202E-2</v>
      </c>
      <c r="AC753" s="454">
        <f t="shared" si="263"/>
        <v>101.38846162086199</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0.87512351799999999</v>
      </c>
      <c r="V754" s="475">
        <f t="shared" si="256"/>
        <v>9.1591051599999993</v>
      </c>
      <c r="W754" s="460">
        <f t="shared" si="257"/>
        <v>16.616910254</v>
      </c>
      <c r="X754" s="476">
        <f t="shared" si="258"/>
        <v>33.939940247999999</v>
      </c>
      <c r="Y754" s="476">
        <f t="shared" si="259"/>
        <v>4.8354282519999998</v>
      </c>
      <c r="Z754" s="478">
        <f t="shared" si="260"/>
        <v>13.315547232</v>
      </c>
      <c r="AA754" s="465">
        <f t="shared" si="261"/>
        <v>78.742054663999994</v>
      </c>
      <c r="AB754" s="429">
        <f t="shared" si="262"/>
        <v>1.4403156148527527E-2</v>
      </c>
      <c r="AC754" s="454">
        <f t="shared" si="263"/>
        <v>96.13068549022104</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2.5420224930000002</v>
      </c>
      <c r="V755" s="475">
        <f t="shared" si="256"/>
        <v>36.321510050000001</v>
      </c>
      <c r="W755" s="460">
        <f t="shared" si="257"/>
        <v>61.231341605000004</v>
      </c>
      <c r="X755" s="476">
        <f t="shared" si="258"/>
        <v>170.05299619000002</v>
      </c>
      <c r="Y755" s="476">
        <f t="shared" si="259"/>
        <v>19.814990028</v>
      </c>
      <c r="Z755" s="478">
        <f t="shared" si="260"/>
        <v>18.392264072</v>
      </c>
      <c r="AA755" s="465">
        <f t="shared" si="261"/>
        <v>308.35512443800002</v>
      </c>
      <c r="AB755" s="429">
        <f t="shared" si="262"/>
        <v>5.6402985995610028E-2</v>
      </c>
      <c r="AC755" s="454">
        <f t="shared" si="263"/>
        <v>99.669067806157614</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1.1149464819999999</v>
      </c>
      <c r="V756" s="475">
        <f t="shared" si="256"/>
        <v>28.797804429999999</v>
      </c>
      <c r="W756" s="460">
        <f t="shared" si="257"/>
        <v>32.424996849000003</v>
      </c>
      <c r="X756" s="476">
        <f t="shared" si="258"/>
        <v>92.137874144000008</v>
      </c>
      <c r="Y756" s="476">
        <f t="shared" si="259"/>
        <v>10.886767065999999</v>
      </c>
      <c r="Z756" s="478">
        <f t="shared" si="260"/>
        <v>7.5825574240000009</v>
      </c>
      <c r="AA756" s="465">
        <f t="shared" si="261"/>
        <v>172.94494639500004</v>
      </c>
      <c r="AB756" s="429">
        <f t="shared" si="262"/>
        <v>3.1634341758734232E-2</v>
      </c>
      <c r="AC756" s="454">
        <f t="shared" si="263"/>
        <v>100.94621287452921</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15.211941857000001</v>
      </c>
      <c r="V757" s="475">
        <f t="shared" si="256"/>
        <v>191.08114255999999</v>
      </c>
      <c r="W757" s="460">
        <f t="shared" si="257"/>
        <v>326.67000564099999</v>
      </c>
      <c r="X757" s="476">
        <f t="shared" si="258"/>
        <v>753.12003668299997</v>
      </c>
      <c r="Y757" s="476">
        <f t="shared" si="259"/>
        <v>86.684992184000009</v>
      </c>
      <c r="Z757" s="478">
        <f t="shared" si="260"/>
        <v>26.814270392000001</v>
      </c>
      <c r="AA757" s="465">
        <f t="shared" si="261"/>
        <v>1399.582389317</v>
      </c>
      <c r="AB757" s="429">
        <f t="shared" si="262"/>
        <v>0.25600555868245839</v>
      </c>
      <c r="AC757" s="454">
        <f t="shared" si="263"/>
        <v>98.968528601284135</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8.8160720500000007</v>
      </c>
      <c r="V759" s="475">
        <f t="shared" si="256"/>
        <v>116.19072414</v>
      </c>
      <c r="W759" s="460">
        <f t="shared" si="257"/>
        <v>227.54571456400001</v>
      </c>
      <c r="X759" s="476">
        <f t="shared" si="258"/>
        <v>519.49304407</v>
      </c>
      <c r="Y759" s="476">
        <f t="shared" si="259"/>
        <v>71.543076865999993</v>
      </c>
      <c r="Z759" s="478">
        <f t="shared" si="260"/>
        <v>23.769695456000001</v>
      </c>
      <c r="AA759" s="465">
        <f t="shared" si="261"/>
        <v>967.35832714599997</v>
      </c>
      <c r="AB759" s="429">
        <f t="shared" si="262"/>
        <v>0.17694500222169379</v>
      </c>
      <c r="AC759" s="454">
        <f t="shared" si="263"/>
        <v>94.790928399972302</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5.5321269759999998</v>
      </c>
      <c r="V760" s="475">
        <f t="shared" si="256"/>
        <v>75.752476689999995</v>
      </c>
      <c r="W760" s="460">
        <f t="shared" si="257"/>
        <v>137.258103584</v>
      </c>
      <c r="X760" s="476">
        <f t="shared" si="258"/>
        <v>292.91214899800002</v>
      </c>
      <c r="Y760" s="476">
        <f t="shared" si="259"/>
        <v>35.247459366000001</v>
      </c>
      <c r="Z760" s="478">
        <f t="shared" si="260"/>
        <v>14.757498288000001</v>
      </c>
      <c r="AA760" s="465">
        <f t="shared" si="261"/>
        <v>561.45981390199995</v>
      </c>
      <c r="AB760" s="429">
        <f t="shared" si="262"/>
        <v>0.10269980133565025</v>
      </c>
      <c r="AC760" s="454">
        <f t="shared" si="263"/>
        <v>99.121444188201679</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2.6485662269999999</v>
      </c>
      <c r="V761" s="475">
        <f t="shared" si="256"/>
        <v>49.460855620000004</v>
      </c>
      <c r="W761" s="460">
        <f t="shared" si="257"/>
        <v>81.402570760000003</v>
      </c>
      <c r="X761" s="476">
        <f t="shared" si="258"/>
        <v>187.66922588000003</v>
      </c>
      <c r="Y761" s="476">
        <f t="shared" si="259"/>
        <v>21.508079503999998</v>
      </c>
      <c r="Z761" s="478">
        <f t="shared" si="260"/>
        <v>20.195609303999998</v>
      </c>
      <c r="AA761" s="465">
        <f t="shared" si="261"/>
        <v>362.88490729500006</v>
      </c>
      <c r="AB761" s="429">
        <f t="shared" si="262"/>
        <v>6.6377338082129145E-2</v>
      </c>
      <c r="AC761" s="454">
        <f t="shared" si="263"/>
        <v>102.41799469619308</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3.6947676199999999</v>
      </c>
      <c r="V762" s="475">
        <f t="shared" si="256"/>
        <v>74.781486900000004</v>
      </c>
      <c r="W762" s="460">
        <f t="shared" si="257"/>
        <v>119.93435937000001</v>
      </c>
      <c r="X762" s="476">
        <f t="shared" si="258"/>
        <v>247.56718177600001</v>
      </c>
      <c r="Y762" s="476">
        <f t="shared" si="259"/>
        <v>36.683388632000003</v>
      </c>
      <c r="Z762" s="478">
        <f t="shared" si="260"/>
        <v>18.469961952000002</v>
      </c>
      <c r="AA762" s="465">
        <f t="shared" si="261"/>
        <v>501.13114625000003</v>
      </c>
      <c r="AB762" s="429">
        <f t="shared" si="262"/>
        <v>9.1664742317541625E-2</v>
      </c>
      <c r="AC762" s="454">
        <f t="shared" si="263"/>
        <v>95.368604260836349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1.155858557</v>
      </c>
      <c r="V763" s="475">
        <f t="shared" si="256"/>
        <v>25.810165049999998</v>
      </c>
      <c r="W763" s="460">
        <f t="shared" si="257"/>
        <v>48.101010097000007</v>
      </c>
      <c r="X763" s="476">
        <f t="shared" si="258"/>
        <v>116.76922417</v>
      </c>
      <c r="Y763" s="476">
        <f t="shared" si="259"/>
        <v>17.056348362000001</v>
      </c>
      <c r="Z763" s="478">
        <f t="shared" si="260"/>
        <v>9.0193858559999995</v>
      </c>
      <c r="AA763" s="465">
        <f t="shared" si="261"/>
        <v>217.91199209199999</v>
      </c>
      <c r="AB763" s="429">
        <f t="shared" si="262"/>
        <v>3.9859519314432046E-2</v>
      </c>
      <c r="AC763" s="454">
        <f t="shared" si="263"/>
        <v>95.331769752393271</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3.2903671060000002</v>
      </c>
      <c r="V764" s="475">
        <f t="shared" si="256"/>
        <v>49.961134179999995</v>
      </c>
      <c r="W764" s="460">
        <f t="shared" si="257"/>
        <v>81.069610761999996</v>
      </c>
      <c r="X764" s="476">
        <f t="shared" si="258"/>
        <v>186.90160460599998</v>
      </c>
      <c r="Y764" s="476">
        <f t="shared" si="259"/>
        <v>20.859268435999997</v>
      </c>
      <c r="Z764" s="478">
        <f t="shared" si="260"/>
        <v>12.292970455999999</v>
      </c>
      <c r="AA764" s="465">
        <f t="shared" si="261"/>
        <v>354.37495554599991</v>
      </c>
      <c r="AB764" s="429">
        <f t="shared" si="262"/>
        <v>6.4820734506310568E-2</v>
      </c>
      <c r="AC764" s="454">
        <f t="shared" si="263"/>
        <v>101.35197772388607</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2.4079431640000002</v>
      </c>
      <c r="V765" s="475">
        <f t="shared" si="256"/>
        <v>27.066779340000004</v>
      </c>
      <c r="W765" s="460">
        <f t="shared" si="257"/>
        <v>50.920553886999997</v>
      </c>
      <c r="X765" s="476">
        <f t="shared" si="258"/>
        <v>116.80979978100001</v>
      </c>
      <c r="Y765" s="476">
        <f t="shared" si="259"/>
        <v>16.529755346000002</v>
      </c>
      <c r="Z765" s="478">
        <f t="shared" si="260"/>
        <v>5.3104182560000002</v>
      </c>
      <c r="AA765" s="465">
        <f t="shared" si="261"/>
        <v>219.04524977400001</v>
      </c>
      <c r="AB765" s="429">
        <f t="shared" si="262"/>
        <v>4.0066809909273825E-2</v>
      </c>
      <c r="AC765" s="454">
        <f t="shared" si="263"/>
        <v>92.724640379098958</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1.0987140479999999</v>
      </c>
      <c r="V766" s="475">
        <f t="shared" si="256"/>
        <v>12.33894364</v>
      </c>
      <c r="W766" s="460">
        <f t="shared" si="257"/>
        <v>23.594418623999999</v>
      </c>
      <c r="X766" s="476">
        <f t="shared" si="258"/>
        <v>46.903983789000002</v>
      </c>
      <c r="Y766" s="476">
        <f t="shared" si="259"/>
        <v>7.0528926399999996</v>
      </c>
      <c r="Z766" s="478">
        <f t="shared" si="260"/>
        <v>7.2973830800000004</v>
      </c>
      <c r="AA766" s="465">
        <f t="shared" si="261"/>
        <v>98.286335821000009</v>
      </c>
      <c r="AB766" s="429">
        <f t="shared" si="262"/>
        <v>1.797811154582038E-2</v>
      </c>
      <c r="AC766" s="454">
        <f t="shared" si="263"/>
        <v>93.037518837139658</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0.68935021799999996</v>
      </c>
      <c r="V767" s="475">
        <f t="shared" si="256"/>
        <v>9.3970713300000011</v>
      </c>
      <c r="W767" s="460">
        <f t="shared" si="257"/>
        <v>20.75712163</v>
      </c>
      <c r="X767" s="476">
        <f t="shared" si="258"/>
        <v>47.854421690000002</v>
      </c>
      <c r="Y767" s="476">
        <f t="shared" si="259"/>
        <v>5.3408221400000002</v>
      </c>
      <c r="Z767" s="478">
        <f t="shared" si="260"/>
        <v>6.0411484639999999</v>
      </c>
      <c r="AA767" s="465">
        <f t="shared" si="261"/>
        <v>90.079935472000003</v>
      </c>
      <c r="AB767" s="429">
        <f t="shared" si="262"/>
        <v>1.6477032279495152E-2</v>
      </c>
      <c r="AC767" s="454">
        <f t="shared" si="263"/>
        <v>102.67761201880342</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0.51733028999999997</v>
      </c>
      <c r="V768" s="475">
        <f t="shared" si="256"/>
        <v>4.1118441399999996</v>
      </c>
      <c r="W768" s="460">
        <f t="shared" si="257"/>
        <v>14.419427987999999</v>
      </c>
      <c r="X768" s="476">
        <f t="shared" si="258"/>
        <v>33.243211643999999</v>
      </c>
      <c r="Y768" s="476">
        <f t="shared" si="259"/>
        <v>3.7101290639999998</v>
      </c>
      <c r="Z768" s="478">
        <f t="shared" si="260"/>
        <v>8.170625008</v>
      </c>
      <c r="AA768" s="465">
        <f t="shared" si="261"/>
        <v>64.172568134000002</v>
      </c>
      <c r="AB768" s="429">
        <f t="shared" si="262"/>
        <v>1.1738168672763857E-2</v>
      </c>
      <c r="AC768" s="454">
        <f t="shared" si="263"/>
        <v>102.74034469801398</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1.6183486419999999</v>
      </c>
      <c r="V769" s="475">
        <f t="shared" si="256"/>
        <v>16.175302930000001</v>
      </c>
      <c r="W769" s="460">
        <f t="shared" si="257"/>
        <v>45.423821359000002</v>
      </c>
      <c r="X769" s="476">
        <f t="shared" si="258"/>
        <v>112.06048454</v>
      </c>
      <c r="Y769" s="476">
        <f t="shared" si="259"/>
        <v>16.124508658</v>
      </c>
      <c r="Z769" s="478">
        <f t="shared" si="260"/>
        <v>6.9323578479999997</v>
      </c>
      <c r="AA769" s="465">
        <f t="shared" si="261"/>
        <v>198.33482397700001</v>
      </c>
      <c r="AB769" s="429">
        <f t="shared" si="262"/>
        <v>3.6278548376989211E-2</v>
      </c>
      <c r="AC769" s="454">
        <f t="shared" si="263"/>
        <v>92.903054983343125</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0.53544736100000001</v>
      </c>
      <c r="V770" s="475">
        <f t="shared" si="256"/>
        <v>11.583205940000001</v>
      </c>
      <c r="W770" s="460">
        <f t="shared" si="257"/>
        <v>18.555787683999998</v>
      </c>
      <c r="X770" s="476">
        <f t="shared" si="258"/>
        <v>17.734968340000002</v>
      </c>
      <c r="Y770" s="476">
        <f t="shared" si="259"/>
        <v>2.1912425779999998</v>
      </c>
      <c r="Z770" s="478">
        <f t="shared" si="260"/>
        <v>10.987453048000001</v>
      </c>
      <c r="AA770" s="465">
        <f t="shared" si="261"/>
        <v>61.588104950999998</v>
      </c>
      <c r="AB770" s="429">
        <f t="shared" si="262"/>
        <v>1.1265429842875435E-2</v>
      </c>
      <c r="AC770" s="454">
        <f t="shared" si="263"/>
        <v>108.92137759553211</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25.572489947000001</v>
      </c>
      <c r="V772" s="475">
        <f t="shared" si="256"/>
        <v>358.01316143000003</v>
      </c>
      <c r="W772" s="460">
        <f t="shared" si="257"/>
        <v>628.46772433199999</v>
      </c>
      <c r="X772" s="476">
        <f t="shared" si="258"/>
        <v>1513.4348965430001</v>
      </c>
      <c r="Y772" s="476">
        <f t="shared" si="259"/>
        <v>174.81701719400002</v>
      </c>
      <c r="Z772" s="478">
        <f t="shared" si="260"/>
        <v>52.178664407999996</v>
      </c>
      <c r="AA772" s="465">
        <f t="shared" si="261"/>
        <v>2752.483953854</v>
      </c>
      <c r="AB772" s="429">
        <f t="shared" si="262"/>
        <v>0.50347246274995427</v>
      </c>
      <c r="AC772" s="454">
        <f t="shared" si="263"/>
        <v>99.649020242330579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18.319967634000001</v>
      </c>
      <c r="V773" s="475">
        <f t="shared" si="256"/>
        <v>259.13562461999999</v>
      </c>
      <c r="W773" s="460">
        <f t="shared" si="257"/>
        <v>452.376514198</v>
      </c>
      <c r="X773" s="476">
        <f t="shared" si="258"/>
        <v>1085.2212388749999</v>
      </c>
      <c r="Y773" s="476">
        <f t="shared" si="259"/>
        <v>117.972660276</v>
      </c>
      <c r="Z773" s="478">
        <f t="shared" si="260"/>
        <v>36.544594007999997</v>
      </c>
      <c r="AA773" s="465">
        <f t="shared" si="261"/>
        <v>1969.570599611</v>
      </c>
      <c r="AB773" s="429">
        <f t="shared" si="262"/>
        <v>0.36026533740826777</v>
      </c>
      <c r="AC773" s="454">
        <f t="shared" si="263"/>
        <v>101.47262386782887</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12.896134568000001</v>
      </c>
      <c r="V774" s="475">
        <f t="shared" si="256"/>
        <v>196.75076084</v>
      </c>
      <c r="W774" s="460">
        <f t="shared" si="257"/>
        <v>348.35865988</v>
      </c>
      <c r="X774" s="476">
        <f t="shared" si="258"/>
        <v>825.17690628499997</v>
      </c>
      <c r="Y774" s="476">
        <f t="shared" si="259"/>
        <v>98.544626379999997</v>
      </c>
      <c r="Z774" s="478">
        <f t="shared" si="260"/>
        <v>23.748009272000001</v>
      </c>
      <c r="AA774" s="465">
        <f t="shared" si="261"/>
        <v>1505.4750972249999</v>
      </c>
      <c r="AB774" s="429">
        <f t="shared" si="262"/>
        <v>0.27537499491951706</v>
      </c>
      <c r="AC774" s="454">
        <f t="shared" si="263"/>
        <v>99.276292716167347</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8.7283748039999995</v>
      </c>
      <c r="V775" s="475">
        <f t="shared" si="256"/>
        <v>123.28329357999999</v>
      </c>
      <c r="W775" s="460">
        <f t="shared" si="257"/>
        <v>234.17096145800002</v>
      </c>
      <c r="X775" s="476">
        <f t="shared" si="258"/>
        <v>564.05874691200006</v>
      </c>
      <c r="Y775" s="476">
        <f t="shared" si="259"/>
        <v>68.229260460000006</v>
      </c>
      <c r="Z775" s="478">
        <f t="shared" si="260"/>
        <v>19.456700432000002</v>
      </c>
      <c r="AA775" s="465">
        <f t="shared" si="261"/>
        <v>1017.9273376460001</v>
      </c>
      <c r="AB775" s="429">
        <f t="shared" si="262"/>
        <v>0.18619486695555151</v>
      </c>
      <c r="AC775" s="454">
        <f t="shared" si="263"/>
        <v>98.667946067968174</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4.9665104959999997</v>
      </c>
      <c r="V777" s="475">
        <f t="shared" ref="V777:V840" si="277">IFERROR(V$5*I777,"")</f>
        <v>66.500733760000003</v>
      </c>
      <c r="W777" s="460">
        <f t="shared" ref="W777:W840" si="278">IFERROR(W$5*K777,"")</f>
        <v>113.310655682</v>
      </c>
      <c r="X777" s="476">
        <f t="shared" ref="X777:X840" si="279">IFERROR(X$5*M777,"")</f>
        <v>240.86850505400002</v>
      </c>
      <c r="Y777" s="476">
        <f t="shared" ref="Y777:Y840" si="280">IFERROR(Y$5*O777,"")</f>
        <v>27.442074943999998</v>
      </c>
      <c r="Z777" s="478">
        <f t="shared" ref="Z777:Z840" si="281">IFERROR(Z$5*Q777,"")</f>
        <v>8.9927612319999994</v>
      </c>
      <c r="AA777" s="465">
        <f t="shared" ref="AA777:AA840" si="282">IFERROR(SUM(U777:Z777),"")</f>
        <v>462.08124116800008</v>
      </c>
      <c r="AB777" s="429">
        <f t="shared" ref="AB777:AB840" si="283">IF(OR(AA777="", AA777=0), "", AA777/$AA$5)</f>
        <v>8.4521902536674604E-2</v>
      </c>
      <c r="AC777" s="454">
        <f t="shared" ref="AC777:AC840" si="284">IF(OR(AB777="", AB777=0), "", IF(AN777&gt;0, AB777/AN777*100, ""))</f>
        <v>100.05023313146717</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14.336736151999999</v>
      </c>
      <c r="V778" s="475">
        <f t="shared" si="277"/>
        <v>195.40902800000001</v>
      </c>
      <c r="W778" s="460">
        <f t="shared" si="278"/>
        <v>338.27437375199997</v>
      </c>
      <c r="X778" s="476">
        <f t="shared" si="279"/>
        <v>797.14128265099998</v>
      </c>
      <c r="Y778" s="476">
        <f t="shared" si="280"/>
        <v>90.373144609999997</v>
      </c>
      <c r="Z778" s="478">
        <f t="shared" si="281"/>
        <v>20.762646944</v>
      </c>
      <c r="AA778" s="465">
        <f t="shared" si="282"/>
        <v>1456.2972121089999</v>
      </c>
      <c r="AB778" s="429">
        <f t="shared" si="283"/>
        <v>0.26637958882549845</v>
      </c>
      <c r="AC778" s="454">
        <f t="shared" si="284"/>
        <v>99.92027075297203</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4.081954058</v>
      </c>
      <c r="V779" s="475">
        <f t="shared" si="277"/>
        <v>55.696723779999999</v>
      </c>
      <c r="W779" s="460">
        <f t="shared" si="278"/>
        <v>87.334643221000007</v>
      </c>
      <c r="X779" s="476">
        <f t="shared" si="279"/>
        <v>224.799362567</v>
      </c>
      <c r="Y779" s="476">
        <f t="shared" si="280"/>
        <v>24.495731932000002</v>
      </c>
      <c r="Z779" s="478">
        <f t="shared" si="281"/>
        <v>7.6029726240000004</v>
      </c>
      <c r="AA779" s="465">
        <f t="shared" si="282"/>
        <v>404.01138818200002</v>
      </c>
      <c r="AB779" s="429">
        <f t="shared" si="283"/>
        <v>7.3900016129870127E-2</v>
      </c>
      <c r="AC779" s="454">
        <f t="shared" si="284"/>
        <v>100.36429565708862</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10.306948241999999</v>
      </c>
      <c r="V780" s="475">
        <f t="shared" si="277"/>
        <v>140.12904739000001</v>
      </c>
      <c r="W780" s="460">
        <f t="shared" si="278"/>
        <v>213.97267171700003</v>
      </c>
      <c r="X780" s="476">
        <f t="shared" si="279"/>
        <v>480.95234187799997</v>
      </c>
      <c r="Y780" s="476">
        <f t="shared" si="280"/>
        <v>51.803331550000003</v>
      </c>
      <c r="Z780" s="478">
        <f t="shared" si="281"/>
        <v>14.833758472</v>
      </c>
      <c r="AA780" s="465">
        <f t="shared" si="282"/>
        <v>911.99809924900012</v>
      </c>
      <c r="AB780" s="429">
        <f t="shared" si="283"/>
        <v>0.16681874871940738</v>
      </c>
      <c r="AC780" s="454">
        <f t="shared" si="284"/>
        <v>100.84059672117569</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5.7154913650000001</v>
      </c>
      <c r="V781" s="475">
        <f t="shared" si="277"/>
        <v>75.404970699999993</v>
      </c>
      <c r="W781" s="460">
        <f t="shared" si="278"/>
        <v>122.737755245</v>
      </c>
      <c r="X781" s="476">
        <f t="shared" si="279"/>
        <v>284.442528396</v>
      </c>
      <c r="Y781" s="476">
        <f t="shared" si="280"/>
        <v>31.580511610000002</v>
      </c>
      <c r="Z781" s="478">
        <f t="shared" si="281"/>
        <v>8.9466704079999992</v>
      </c>
      <c r="AA781" s="465">
        <f t="shared" si="282"/>
        <v>528.82792772400001</v>
      </c>
      <c r="AB781" s="429">
        <f t="shared" si="283"/>
        <v>9.6730917820376808E-2</v>
      </c>
      <c r="AC781" s="454">
        <f t="shared" si="284"/>
        <v>100.04588089085129</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3.030661201</v>
      </c>
      <c r="V782" s="475">
        <f t="shared" si="277"/>
        <v>50.017908319999997</v>
      </c>
      <c r="W782" s="460">
        <f t="shared" si="278"/>
        <v>80.475800804000002</v>
      </c>
      <c r="X782" s="476">
        <f t="shared" si="279"/>
        <v>185.53260785200001</v>
      </c>
      <c r="Y782" s="476">
        <f t="shared" si="280"/>
        <v>22.218979554000001</v>
      </c>
      <c r="Z782" s="478">
        <f t="shared" si="281"/>
        <v>6.6057484480000008</v>
      </c>
      <c r="AA782" s="465">
        <f t="shared" si="282"/>
        <v>347.88170617899999</v>
      </c>
      <c r="AB782" s="429">
        <f t="shared" si="283"/>
        <v>6.363301740973111E-2</v>
      </c>
      <c r="AC782" s="454">
        <f t="shared" si="284"/>
        <v>99.5279901149637</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1.4893447289999999</v>
      </c>
      <c r="V783" s="475">
        <f t="shared" si="277"/>
        <v>22.935758740000001</v>
      </c>
      <c r="W783" s="460">
        <f t="shared" si="278"/>
        <v>33.151967239999998</v>
      </c>
      <c r="X783" s="476">
        <f t="shared" si="279"/>
        <v>65.663045965999999</v>
      </c>
      <c r="Y783" s="476">
        <f t="shared" si="280"/>
        <v>8.2292607059999998</v>
      </c>
      <c r="Z783" s="478">
        <f t="shared" si="281"/>
        <v>3.5556362400000001</v>
      </c>
      <c r="AA783" s="465">
        <f t="shared" si="282"/>
        <v>135.025013621</v>
      </c>
      <c r="AB783" s="429">
        <f t="shared" si="283"/>
        <v>2.4698191626303274E-2</v>
      </c>
      <c r="AC783" s="454">
        <f t="shared" si="284"/>
        <v>98.163249664844159</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1.4256647900000001</v>
      </c>
      <c r="V784" s="475">
        <f t="shared" si="277"/>
        <v>21.534192090000001</v>
      </c>
      <c r="W784" s="460">
        <f t="shared" si="278"/>
        <v>38.927049531999998</v>
      </c>
      <c r="X784" s="476">
        <f t="shared" si="279"/>
        <v>79.597486601</v>
      </c>
      <c r="Y784" s="476">
        <f t="shared" si="280"/>
        <v>7.2924612380000005</v>
      </c>
      <c r="Z784" s="478">
        <f t="shared" si="281"/>
        <v>3.3238300159999996</v>
      </c>
      <c r="AA784" s="465">
        <f t="shared" si="282"/>
        <v>152.10068426699996</v>
      </c>
      <c r="AB784" s="429">
        <f t="shared" si="283"/>
        <v>2.7821599463508317E-2</v>
      </c>
      <c r="AC784" s="454">
        <f t="shared" si="284"/>
        <v>107.46115327997201</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0.80321838899999998</v>
      </c>
      <c r="V785" s="475">
        <f t="shared" si="277"/>
        <v>12.24953618</v>
      </c>
      <c r="W785" s="460">
        <f t="shared" si="278"/>
        <v>21.486428369000002</v>
      </c>
      <c r="X785" s="476">
        <f t="shared" si="279"/>
        <v>40.332683113999998</v>
      </c>
      <c r="Y785" s="476">
        <f t="shared" si="280"/>
        <v>5.1013412360000006</v>
      </c>
      <c r="Z785" s="478">
        <f t="shared" si="281"/>
        <v>2.5411713599999999</v>
      </c>
      <c r="AA785" s="465">
        <f t="shared" si="282"/>
        <v>82.51437864799999</v>
      </c>
      <c r="AB785" s="429">
        <f t="shared" si="283"/>
        <v>1.5093173339674408E-2</v>
      </c>
      <c r="AC785" s="454">
        <f t="shared" si="284"/>
        <v>99.083300286960124</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4.3325667060000006</v>
      </c>
      <c r="V786" s="475">
        <f t="shared" si="277"/>
        <v>55.234446589999997</v>
      </c>
      <c r="W786" s="460">
        <f t="shared" si="278"/>
        <v>93.563467353999997</v>
      </c>
      <c r="X786" s="476">
        <f t="shared" si="279"/>
        <v>193.44174405299998</v>
      </c>
      <c r="Y786" s="476">
        <f t="shared" si="280"/>
        <v>22.502920011999997</v>
      </c>
      <c r="Z786" s="478">
        <f t="shared" si="281"/>
        <v>8.1819986559999993</v>
      </c>
      <c r="AA786" s="465">
        <f t="shared" si="282"/>
        <v>377.25714337099998</v>
      </c>
      <c r="AB786" s="429">
        <f t="shared" si="283"/>
        <v>6.9006245357783061E-2</v>
      </c>
      <c r="AC786" s="454">
        <f t="shared" si="284"/>
        <v>99.180530093990029</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2.835975479</v>
      </c>
      <c r="V787" s="475">
        <f t="shared" si="277"/>
        <v>40.168245200000001</v>
      </c>
      <c r="W787" s="460">
        <f t="shared" si="278"/>
        <v>64.19208367600001</v>
      </c>
      <c r="X787" s="476">
        <f t="shared" si="279"/>
        <v>155.457726041</v>
      </c>
      <c r="Y787" s="476">
        <f t="shared" si="280"/>
        <v>16.57575688</v>
      </c>
      <c r="Z787" s="478">
        <f t="shared" si="281"/>
        <v>3.3512767600000002</v>
      </c>
      <c r="AA787" s="465">
        <f t="shared" si="282"/>
        <v>282.58106403600004</v>
      </c>
      <c r="AB787" s="429">
        <f t="shared" si="283"/>
        <v>5.1688506317175788E-2</v>
      </c>
      <c r="AC787" s="454">
        <f t="shared" si="284"/>
        <v>101.41394076960988</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30.979255610999999</v>
      </c>
      <c r="V788" s="475">
        <f t="shared" si="277"/>
        <v>410.34848182000002</v>
      </c>
      <c r="W788" s="460">
        <f t="shared" si="278"/>
        <v>679.32039362600005</v>
      </c>
      <c r="X788" s="476">
        <f t="shared" si="279"/>
        <v>1532.5163319640001</v>
      </c>
      <c r="Y788" s="476">
        <f t="shared" si="280"/>
        <v>171.17351405400001</v>
      </c>
      <c r="Z788" s="478">
        <f t="shared" si="281"/>
        <v>54.607501415999998</v>
      </c>
      <c r="AA788" s="465">
        <f t="shared" si="282"/>
        <v>2878.9454784910004</v>
      </c>
      <c r="AB788" s="429">
        <f t="shared" si="283"/>
        <v>0.52660425800091459</v>
      </c>
      <c r="AC788" s="454">
        <f t="shared" si="284"/>
        <v>100.13450496544695</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0.79763285900000003</v>
      </c>
      <c r="V790" s="475">
        <f t="shared" si="277"/>
        <v>10.560724739999999</v>
      </c>
      <c r="W790" s="460">
        <f t="shared" si="278"/>
        <v>17.128827666999999</v>
      </c>
      <c r="X790" s="476">
        <f t="shared" si="279"/>
        <v>37.793741150999999</v>
      </c>
      <c r="Y790" s="476">
        <f t="shared" si="280"/>
        <v>4.4491456359999999</v>
      </c>
      <c r="Z790" s="478">
        <f t="shared" si="281"/>
        <v>1.625054912</v>
      </c>
      <c r="AA790" s="465">
        <f t="shared" si="282"/>
        <v>72.355126964999982</v>
      </c>
      <c r="AB790" s="429">
        <f t="shared" si="283"/>
        <v>1.3234886951710259E-2</v>
      </c>
      <c r="AC790" s="454">
        <f t="shared" si="284"/>
        <v>98.705864289421768</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0.66001069800000001</v>
      </c>
      <c r="V791" s="475">
        <f t="shared" si="277"/>
        <v>11.10047881</v>
      </c>
      <c r="W791" s="460">
        <f t="shared" si="278"/>
        <v>18.638939627000003</v>
      </c>
      <c r="X791" s="476">
        <f t="shared" si="279"/>
        <v>43.060526146999997</v>
      </c>
      <c r="Y791" s="476">
        <f t="shared" si="280"/>
        <v>4.8457187680000002</v>
      </c>
      <c r="Z791" s="478">
        <f t="shared" si="281"/>
        <v>2.6791374480000001</v>
      </c>
      <c r="AA791" s="465">
        <f t="shared" si="282"/>
        <v>80.984811498000013</v>
      </c>
      <c r="AB791" s="429">
        <f t="shared" si="283"/>
        <v>1.4813391530638377E-2</v>
      </c>
      <c r="AC791" s="454">
        <f t="shared" si="284"/>
        <v>101.92309468823879</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0.95216436100000013</v>
      </c>
      <c r="V792" s="475">
        <f t="shared" si="277"/>
        <v>13.602834620000001</v>
      </c>
      <c r="W792" s="460">
        <f t="shared" si="278"/>
        <v>23.899109317999997</v>
      </c>
      <c r="X792" s="476">
        <f t="shared" si="279"/>
        <v>47.360080413000006</v>
      </c>
      <c r="Y792" s="476">
        <f t="shared" si="280"/>
        <v>5.4755775</v>
      </c>
      <c r="Z792" s="478">
        <f t="shared" si="281"/>
        <v>1.467919752</v>
      </c>
      <c r="AA792" s="465">
        <f t="shared" si="282"/>
        <v>92.757685964000004</v>
      </c>
      <c r="AB792" s="429">
        <f t="shared" si="283"/>
        <v>1.6966834820559721E-2</v>
      </c>
      <c r="AC792" s="454">
        <f t="shared" si="284"/>
        <v>100.53631789604623</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0.57251558600000008</v>
      </c>
      <c r="V793" s="475">
        <f t="shared" si="277"/>
        <v>5.8730875199999995</v>
      </c>
      <c r="W793" s="460">
        <f t="shared" si="278"/>
        <v>13.515071261999999</v>
      </c>
      <c r="X793" s="476">
        <f t="shared" si="279"/>
        <v>19.464562544</v>
      </c>
      <c r="Y793" s="476">
        <f t="shared" si="280"/>
        <v>2.718504872</v>
      </c>
      <c r="Z793" s="478">
        <f t="shared" si="281"/>
        <v>0.94311765599999997</v>
      </c>
      <c r="AA793" s="465">
        <f t="shared" si="282"/>
        <v>43.086859439999998</v>
      </c>
      <c r="AB793" s="429">
        <f t="shared" si="283"/>
        <v>7.8812620157307483E-3</v>
      </c>
      <c r="AC793" s="454">
        <f t="shared" si="284"/>
        <v>95.847428477054066</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0.61319844599999995</v>
      </c>
      <c r="V794" s="475">
        <f t="shared" si="277"/>
        <v>9.08101366</v>
      </c>
      <c r="W794" s="460">
        <f t="shared" si="278"/>
        <v>14.564106718</v>
      </c>
      <c r="X794" s="476">
        <f t="shared" si="279"/>
        <v>34.356892550999994</v>
      </c>
      <c r="Y794" s="476">
        <f t="shared" si="280"/>
        <v>3.7473550040000001</v>
      </c>
      <c r="Z794" s="478">
        <f t="shared" si="281"/>
        <v>1.195475216</v>
      </c>
      <c r="AA794" s="465">
        <f t="shared" si="282"/>
        <v>63.558041594999992</v>
      </c>
      <c r="AB794" s="429">
        <f t="shared" si="283"/>
        <v>1.1625762135540514E-2</v>
      </c>
      <c r="AC794" s="454">
        <f t="shared" si="284"/>
        <v>101.35716348073056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1.3203100240000001</v>
      </c>
      <c r="V795" s="475">
        <f t="shared" si="277"/>
        <v>16.621724820000001</v>
      </c>
      <c r="W795" s="460">
        <f t="shared" si="278"/>
        <v>26.081165859000002</v>
      </c>
      <c r="X795" s="476">
        <f t="shared" si="279"/>
        <v>57.803449924999995</v>
      </c>
      <c r="Y795" s="476">
        <f t="shared" si="280"/>
        <v>6.2114220920000003</v>
      </c>
      <c r="Z795" s="478">
        <f t="shared" si="281"/>
        <v>1.6273915840000002</v>
      </c>
      <c r="AA795" s="465">
        <f t="shared" si="282"/>
        <v>109.665464304</v>
      </c>
      <c r="AB795" s="429">
        <f t="shared" si="283"/>
        <v>2.0059532523138832E-2</v>
      </c>
      <c r="AC795" s="454">
        <f t="shared" si="284"/>
        <v>100.39015657773743</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1.2579313890000001</v>
      </c>
      <c r="V796" s="475">
        <f t="shared" si="277"/>
        <v>15.976199229999999</v>
      </c>
      <c r="W796" s="460">
        <f t="shared" si="278"/>
        <v>26.960947853</v>
      </c>
      <c r="X796" s="476">
        <f t="shared" si="279"/>
        <v>57.680288881000003</v>
      </c>
      <c r="Y796" s="476">
        <f t="shared" si="280"/>
        <v>5.4426466099999997</v>
      </c>
      <c r="Z796" s="478">
        <f t="shared" si="281"/>
        <v>2.0536631440000002</v>
      </c>
      <c r="AA796" s="465">
        <f t="shared" si="282"/>
        <v>109.371677107</v>
      </c>
      <c r="AB796" s="429">
        <f t="shared" si="283"/>
        <v>2.000579423943662E-2</v>
      </c>
      <c r="AC796" s="454">
        <f t="shared" si="284"/>
        <v>104.52509903861242</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0.53211527700000005</v>
      </c>
      <c r="V797" s="475">
        <f t="shared" si="277"/>
        <v>5.0431632899999999</v>
      </c>
      <c r="W797" s="460">
        <f t="shared" si="278"/>
        <v>11.332571271000001</v>
      </c>
      <c r="X797" s="476">
        <f t="shared" si="279"/>
        <v>24.433519458999999</v>
      </c>
      <c r="Y797" s="476">
        <f t="shared" si="280"/>
        <v>3.5000491220000001</v>
      </c>
      <c r="Z797" s="478">
        <f t="shared" si="281"/>
        <v>0.69710056000000009</v>
      </c>
      <c r="AA797" s="465">
        <f t="shared" si="282"/>
        <v>45.538518979000003</v>
      </c>
      <c r="AB797" s="429">
        <f t="shared" si="283"/>
        <v>8.329708977318457E-3</v>
      </c>
      <c r="AC797" s="454">
        <f t="shared" si="284"/>
        <v>92.014219486541748</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0.360639447</v>
      </c>
      <c r="V798" s="475">
        <f t="shared" si="277"/>
        <v>3.3551078799999998</v>
      </c>
      <c r="W798" s="460">
        <f t="shared" si="278"/>
        <v>5.3809135239999994</v>
      </c>
      <c r="X798" s="476">
        <f t="shared" si="279"/>
        <v>12.405405212</v>
      </c>
      <c r="Y798" s="476">
        <f t="shared" si="280"/>
        <v>1.3145046979999999</v>
      </c>
      <c r="Z798" s="478">
        <f t="shared" si="281"/>
        <v>0.441685088</v>
      </c>
      <c r="AA798" s="465">
        <f t="shared" si="282"/>
        <v>23.258255849000001</v>
      </c>
      <c r="AB798" s="429">
        <f t="shared" si="283"/>
        <v>4.2542995882568135E-3</v>
      </c>
      <c r="AC798" s="454">
        <f t="shared" si="284"/>
        <v>97.856594390748768</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0.26726657800000003</v>
      </c>
      <c r="V799" s="475">
        <f t="shared" si="277"/>
        <v>3.6584899999999996</v>
      </c>
      <c r="W799" s="460">
        <f t="shared" si="278"/>
        <v>5.7533114310000002</v>
      </c>
      <c r="X799" s="476">
        <f t="shared" si="279"/>
        <v>10.414948182</v>
      </c>
      <c r="Y799" s="476">
        <f t="shared" si="280"/>
        <v>1.4767610920000001</v>
      </c>
      <c r="Z799" s="478">
        <f t="shared" si="281"/>
        <v>0.47111396800000005</v>
      </c>
      <c r="AA799" s="465">
        <f t="shared" si="282"/>
        <v>22.041891251000003</v>
      </c>
      <c r="AB799" s="429">
        <f t="shared" si="283"/>
        <v>4.0318074357051405E-3</v>
      </c>
      <c r="AC799" s="454">
        <f t="shared" si="284"/>
        <v>94.555408433449912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0.38430877200000002</v>
      </c>
      <c r="V800" s="475">
        <f t="shared" si="277"/>
        <v>3.9122782900000002</v>
      </c>
      <c r="W800" s="460">
        <f t="shared" si="278"/>
        <v>6.2745020170000005</v>
      </c>
      <c r="X800" s="476">
        <f t="shared" si="279"/>
        <v>14.465525171000001</v>
      </c>
      <c r="Y800" s="476">
        <f t="shared" si="280"/>
        <v>1.6144338260000002</v>
      </c>
      <c r="Z800" s="478">
        <f t="shared" si="281"/>
        <v>0.39138288799999998</v>
      </c>
      <c r="AA800" s="465">
        <f t="shared" si="282"/>
        <v>27.042430963999998</v>
      </c>
      <c r="AB800" s="429">
        <f t="shared" si="283"/>
        <v>4.9464845370404235E-3</v>
      </c>
      <c r="AC800" s="454">
        <f t="shared" si="284"/>
        <v>97.38737563216479</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2.4299565950000002</v>
      </c>
      <c r="V801" s="475">
        <f t="shared" si="277"/>
        <v>47.355902200000003</v>
      </c>
      <c r="W801" s="460">
        <f t="shared" si="278"/>
        <v>56.172101643000005</v>
      </c>
      <c r="X801" s="476">
        <f t="shared" si="279"/>
        <v>106.122374877</v>
      </c>
      <c r="Y801" s="476">
        <f t="shared" si="280"/>
        <v>14.453121654</v>
      </c>
      <c r="Z801" s="478">
        <f t="shared" si="281"/>
        <v>5.6048395520000005</v>
      </c>
      <c r="AA801" s="465">
        <f t="shared" si="282"/>
        <v>232.138296521</v>
      </c>
      <c r="AB801" s="429">
        <f t="shared" si="283"/>
        <v>4.2461733404243647E-2</v>
      </c>
      <c r="AC801" s="454">
        <f t="shared" si="284"/>
        <v>97.134056929497547</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0.18631663100000001</v>
      </c>
      <c r="V803" s="475">
        <f t="shared" si="277"/>
        <v>2.35689153</v>
      </c>
      <c r="W803" s="460">
        <f t="shared" si="278"/>
        <v>8.1797735389999993</v>
      </c>
      <c r="X803" s="476">
        <f t="shared" si="279"/>
        <v>25.540721588</v>
      </c>
      <c r="Y803" s="476">
        <f t="shared" si="280"/>
        <v>3.1746280979999999</v>
      </c>
      <c r="Z803" s="478">
        <f t="shared" si="281"/>
        <v>0.66219992800000005</v>
      </c>
      <c r="AA803" s="465">
        <f t="shared" si="282"/>
        <v>40.100531314000001</v>
      </c>
      <c r="AB803" s="429">
        <f t="shared" si="283"/>
        <v>7.335015788183648E-3</v>
      </c>
      <c r="AC803" s="454">
        <f t="shared" si="284"/>
        <v>97.654448651353377</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0.46695815500000004</v>
      </c>
      <c r="V804" s="475">
        <f t="shared" si="277"/>
        <v>6.2524905500000001</v>
      </c>
      <c r="W804" s="460">
        <f t="shared" si="278"/>
        <v>10.027728515</v>
      </c>
      <c r="X804" s="476">
        <f t="shared" si="279"/>
        <v>24.660405213000001</v>
      </c>
      <c r="Y804" s="476">
        <f t="shared" si="280"/>
        <v>2.5115691999999998</v>
      </c>
      <c r="Z804" s="478">
        <f t="shared" si="281"/>
        <v>0.69308740800000002</v>
      </c>
      <c r="AA804" s="465">
        <f t="shared" si="282"/>
        <v>44.612239040999995</v>
      </c>
      <c r="AB804" s="429">
        <f t="shared" si="283"/>
        <v>8.1602778564111942E-3</v>
      </c>
      <c r="AC804" s="454">
        <f t="shared" si="284"/>
        <v>102.29181703760747</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0.26112538600000001</v>
      </c>
      <c r="V805" s="475">
        <f t="shared" si="277"/>
        <v>2.1519386700000003</v>
      </c>
      <c r="W805" s="460">
        <f t="shared" si="278"/>
        <v>4.0387284769999994</v>
      </c>
      <c r="X805" s="476">
        <f t="shared" si="279"/>
        <v>15.835427435</v>
      </c>
      <c r="Y805" s="476">
        <f t="shared" si="280"/>
        <v>1.4428284039999999</v>
      </c>
      <c r="Z805" s="478">
        <f t="shared" si="281"/>
        <v>0.46028881599999999</v>
      </c>
      <c r="AA805" s="465">
        <f t="shared" si="282"/>
        <v>24.190337187999997</v>
      </c>
      <c r="AB805" s="429">
        <f t="shared" si="283"/>
        <v>4.4247918763490029E-3</v>
      </c>
      <c r="AC805" s="454">
        <f t="shared" si="284"/>
        <v>102.12254596978678</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0.46872709299999998</v>
      </c>
      <c r="V806" s="475">
        <f t="shared" si="277"/>
        <v>7.7842468299999998</v>
      </c>
      <c r="W806" s="460">
        <f t="shared" si="278"/>
        <v>17.132137071000002</v>
      </c>
      <c r="X806" s="476">
        <f t="shared" si="279"/>
        <v>50.749962253999996</v>
      </c>
      <c r="Y806" s="476">
        <f t="shared" si="280"/>
        <v>4.8619767139999999</v>
      </c>
      <c r="Z806" s="478">
        <f t="shared" si="281"/>
        <v>1.4369690399999999</v>
      </c>
      <c r="AA806" s="465">
        <f t="shared" si="282"/>
        <v>82.434019001999985</v>
      </c>
      <c r="AB806" s="429">
        <f t="shared" si="283"/>
        <v>1.5078474300713369E-2</v>
      </c>
      <c r="AC806" s="454">
        <f t="shared" si="284"/>
        <v>106.4705154778659</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1.2286442020000001</v>
      </c>
      <c r="V807" s="475">
        <f t="shared" si="277"/>
        <v>12.588801680000001</v>
      </c>
      <c r="W807" s="460">
        <f t="shared" si="278"/>
        <v>33.002632285000004</v>
      </c>
      <c r="X807" s="476">
        <f t="shared" si="279"/>
        <v>102.81101535799999</v>
      </c>
      <c r="Y807" s="476">
        <f t="shared" si="280"/>
        <v>12.469605624000001</v>
      </c>
      <c r="Z807" s="478">
        <f t="shared" si="281"/>
        <v>2.2329152560000001</v>
      </c>
      <c r="AA807" s="465">
        <f t="shared" si="282"/>
        <v>164.33361440499999</v>
      </c>
      <c r="AB807" s="429">
        <f t="shared" si="283"/>
        <v>3.0059194147612951E-2</v>
      </c>
      <c r="AC807" s="454">
        <f t="shared" si="284"/>
        <v>96.72313012106089</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0.93575168199999992</v>
      </c>
      <c r="V808" s="475">
        <f t="shared" si="277"/>
        <v>7.2049682700000002</v>
      </c>
      <c r="W808" s="460">
        <f t="shared" si="278"/>
        <v>21.223077351000001</v>
      </c>
      <c r="X808" s="476">
        <f t="shared" si="279"/>
        <v>67.351576752</v>
      </c>
      <c r="Y808" s="476">
        <f t="shared" si="280"/>
        <v>6.5445341079999997</v>
      </c>
      <c r="Z808" s="478">
        <f t="shared" si="281"/>
        <v>3.4917542400000006</v>
      </c>
      <c r="AA808" s="465">
        <f t="shared" si="282"/>
        <v>106.751662403</v>
      </c>
      <c r="AB808" s="429">
        <f t="shared" si="283"/>
        <v>1.9526552479056155E-2</v>
      </c>
      <c r="AC808" s="454">
        <f t="shared" si="284"/>
        <v>102.91852673044384</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0.44502714699999996</v>
      </c>
      <c r="V809" s="475">
        <f t="shared" si="277"/>
        <v>9.3429808199999993</v>
      </c>
      <c r="W809" s="460">
        <f t="shared" si="278"/>
        <v>6.8439044870000005</v>
      </c>
      <c r="X809" s="476">
        <f t="shared" si="279"/>
        <v>54.899984687999996</v>
      </c>
      <c r="Y809" s="476">
        <f t="shared" si="280"/>
        <v>5.1948768300000001</v>
      </c>
      <c r="Z809" s="478">
        <f t="shared" si="281"/>
        <v>1.3406068</v>
      </c>
      <c r="AA809" s="465">
        <f t="shared" si="282"/>
        <v>78.067380771999993</v>
      </c>
      <c r="AB809" s="429">
        <f t="shared" si="283"/>
        <v>1.4279747717578195E-2</v>
      </c>
      <c r="AC809" s="454">
        <f t="shared" si="284"/>
        <v>102.58196054084306</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1.11513186</v>
      </c>
      <c r="V810" s="475">
        <f t="shared" si="277"/>
        <v>13.388634020000001</v>
      </c>
      <c r="W810" s="460">
        <f t="shared" si="278"/>
        <v>20.539168489000001</v>
      </c>
      <c r="X810" s="476">
        <f t="shared" si="279"/>
        <v>74.638020014999995</v>
      </c>
      <c r="Y810" s="476">
        <f t="shared" si="280"/>
        <v>9.417545702</v>
      </c>
      <c r="Z810" s="478">
        <f t="shared" si="281"/>
        <v>2.338566256</v>
      </c>
      <c r="AA810" s="465">
        <f t="shared" si="282"/>
        <v>121.43706634199998</v>
      </c>
      <c r="AB810" s="429">
        <f t="shared" si="283"/>
        <v>2.2212743066032554E-2</v>
      </c>
      <c r="AC810" s="454">
        <f t="shared" si="284"/>
        <v>93.963287668722558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40.145584700999997</v>
      </c>
      <c r="V811" s="475">
        <f t="shared" si="277"/>
        <v>520.12566442999992</v>
      </c>
      <c r="W811" s="460">
        <f t="shared" si="278"/>
        <v>858.80016231800005</v>
      </c>
      <c r="X811" s="476">
        <f t="shared" si="279"/>
        <v>1986.74832393</v>
      </c>
      <c r="Y811" s="476">
        <f t="shared" si="280"/>
        <v>198.753171756</v>
      </c>
      <c r="Z811" s="478">
        <f t="shared" si="281"/>
        <v>46.852998816000003</v>
      </c>
      <c r="AA811" s="465">
        <f t="shared" si="282"/>
        <v>3651.425905951</v>
      </c>
      <c r="AB811" s="429">
        <f t="shared" si="283"/>
        <v>0.66790303748875068</v>
      </c>
      <c r="AC811" s="454">
        <f t="shared" si="284"/>
        <v>102.76380186637061</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2.2928665550000003</v>
      </c>
      <c r="V812" s="475">
        <f t="shared" si="277"/>
        <v>46.560244220000001</v>
      </c>
      <c r="W812" s="460">
        <f t="shared" si="278"/>
        <v>60.497068225999996</v>
      </c>
      <c r="X812" s="476">
        <f t="shared" si="279"/>
        <v>134.88550277100001</v>
      </c>
      <c r="Y812" s="476">
        <f t="shared" si="280"/>
        <v>13.49450594</v>
      </c>
      <c r="Z812" s="478">
        <f t="shared" si="281"/>
        <v>14.844732239999999</v>
      </c>
      <c r="AA812" s="465">
        <f t="shared" si="282"/>
        <v>272.57491995200002</v>
      </c>
      <c r="AB812" s="429">
        <f t="shared" si="283"/>
        <v>4.9858225709164081E-2</v>
      </c>
      <c r="AC812" s="454">
        <f t="shared" si="284"/>
        <v>105.89803705186152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0.91707316699999997</v>
      </c>
      <c r="V813" s="475">
        <f t="shared" si="277"/>
        <v>21.237116540000002</v>
      </c>
      <c r="W813" s="460">
        <f t="shared" si="278"/>
        <v>31.891159069</v>
      </c>
      <c r="X813" s="476">
        <f t="shared" si="279"/>
        <v>83.899161512999996</v>
      </c>
      <c r="Y813" s="476">
        <f t="shared" si="280"/>
        <v>14.270158391999999</v>
      </c>
      <c r="Z813" s="478">
        <f t="shared" si="281"/>
        <v>4.0931052240000003</v>
      </c>
      <c r="AA813" s="465">
        <f t="shared" si="282"/>
        <v>156.30777390499998</v>
      </c>
      <c r="AB813" s="429">
        <f t="shared" si="283"/>
        <v>2.8591142108103162E-2</v>
      </c>
      <c r="AC813" s="454">
        <f t="shared" si="284"/>
        <v>89.295954354315995</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15.644475636000001</v>
      </c>
      <c r="V814" s="475">
        <f t="shared" si="277"/>
        <v>202.07697481000002</v>
      </c>
      <c r="W814" s="460">
        <f t="shared" si="278"/>
        <v>315.81160912000001</v>
      </c>
      <c r="X814" s="476">
        <f t="shared" si="279"/>
        <v>715.46701178600006</v>
      </c>
      <c r="Y814" s="476">
        <f t="shared" si="280"/>
        <v>99.48216391199999</v>
      </c>
      <c r="Z814" s="478">
        <f t="shared" si="281"/>
        <v>38.209163719999999</v>
      </c>
      <c r="AA814" s="465">
        <f t="shared" si="282"/>
        <v>1386.6913989840002</v>
      </c>
      <c r="AB814" s="429">
        <f t="shared" si="283"/>
        <v>0.25364759447301999</v>
      </c>
      <c r="AC814" s="454">
        <f t="shared" si="284"/>
        <v>93.610626057974457</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2.3283384759999999</v>
      </c>
      <c r="V815" s="475">
        <f t="shared" si="277"/>
        <v>23.189927019999999</v>
      </c>
      <c r="W815" s="460">
        <f t="shared" si="278"/>
        <v>34.363610742999995</v>
      </c>
      <c r="X815" s="476">
        <f t="shared" si="279"/>
        <v>79.665128198000005</v>
      </c>
      <c r="Y815" s="476">
        <f t="shared" si="280"/>
        <v>5.0702577880000002</v>
      </c>
      <c r="Z815" s="478">
        <f t="shared" si="281"/>
        <v>9.5299343360000002</v>
      </c>
      <c r="AA815" s="465">
        <f t="shared" si="282"/>
        <v>154.14719656099999</v>
      </c>
      <c r="AB815" s="429">
        <f t="shared" si="283"/>
        <v>2.8195938642948597E-2</v>
      </c>
      <c r="AC815" s="454">
        <f t="shared" si="284"/>
        <v>109.97526961114789</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10.828312952000001</v>
      </c>
      <c r="V816" s="475">
        <f t="shared" si="277"/>
        <v>122.65080535999999</v>
      </c>
      <c r="W816" s="460">
        <f t="shared" si="278"/>
        <v>192.66106400800001</v>
      </c>
      <c r="X816" s="476">
        <f t="shared" si="279"/>
        <v>446.64598554800006</v>
      </c>
      <c r="Y816" s="476">
        <f t="shared" si="280"/>
        <v>45.384087392000005</v>
      </c>
      <c r="Z816" s="478">
        <f t="shared" si="281"/>
        <v>15.503717736000002</v>
      </c>
      <c r="AA816" s="465">
        <f t="shared" si="282"/>
        <v>833.67397299600009</v>
      </c>
      <c r="AB816" s="429">
        <f t="shared" si="283"/>
        <v>0.1524920382286446</v>
      </c>
      <c r="AC816" s="454">
        <f t="shared" si="284"/>
        <v>100.84517424867916</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7.7305066829999998</v>
      </c>
      <c r="V817" s="475">
        <f t="shared" si="277"/>
        <v>105.94823826</v>
      </c>
      <c r="W817" s="460">
        <f t="shared" si="278"/>
        <v>235.12491996699998</v>
      </c>
      <c r="X817" s="476">
        <f t="shared" si="279"/>
        <v>543.90961004500002</v>
      </c>
      <c r="Y817" s="476">
        <f t="shared" si="280"/>
        <v>57.862506751999994</v>
      </c>
      <c r="Z817" s="478">
        <f t="shared" si="281"/>
        <v>13.586327248</v>
      </c>
      <c r="AA817" s="465">
        <f t="shared" si="282"/>
        <v>964.16210895499989</v>
      </c>
      <c r="AB817" s="429">
        <f t="shared" si="283"/>
        <v>0.17636036381104808</v>
      </c>
      <c r="AC817" s="454">
        <f t="shared" si="284"/>
        <v>103.1122838042223</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26.536687122</v>
      </c>
      <c r="V818" s="475">
        <f t="shared" si="277"/>
        <v>363.65116627999998</v>
      </c>
      <c r="W818" s="460">
        <f t="shared" si="278"/>
        <v>552.918231117</v>
      </c>
      <c r="X818" s="476">
        <f t="shared" si="279"/>
        <v>1272.5002308389999</v>
      </c>
      <c r="Y818" s="476">
        <f t="shared" si="280"/>
        <v>162.88816113600001</v>
      </c>
      <c r="Z818" s="478">
        <f t="shared" si="281"/>
        <v>51.413046152</v>
      </c>
      <c r="AA818" s="465">
        <f t="shared" si="282"/>
        <v>2429.907522646</v>
      </c>
      <c r="AB818" s="429">
        <f t="shared" si="283"/>
        <v>0.44446817681470641</v>
      </c>
      <c r="AC818" s="454">
        <f t="shared" si="284"/>
        <v>96.094480195081459</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11.576154708000001</v>
      </c>
      <c r="V819" s="475">
        <f t="shared" si="277"/>
        <v>174.55986307999999</v>
      </c>
      <c r="W819" s="460">
        <f t="shared" si="278"/>
        <v>251.932172898</v>
      </c>
      <c r="X819" s="476">
        <f t="shared" si="279"/>
        <v>578.27904244900003</v>
      </c>
      <c r="Y819" s="476">
        <f t="shared" si="280"/>
        <v>54.794986605999995</v>
      </c>
      <c r="Z819" s="478">
        <f t="shared" si="281"/>
        <v>13.966974528000001</v>
      </c>
      <c r="AA819" s="465">
        <f t="shared" si="282"/>
        <v>1085.109194269</v>
      </c>
      <c r="AB819" s="429">
        <f t="shared" si="283"/>
        <v>0.19848348166617888</v>
      </c>
      <c r="AC819" s="454">
        <f t="shared" si="284"/>
        <v>104.69759957125105</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1.0986669069999999</v>
      </c>
      <c r="V820" s="475">
        <f t="shared" si="277"/>
        <v>16.04791385</v>
      </c>
      <c r="W820" s="460">
        <f t="shared" si="278"/>
        <v>24.954873811000002</v>
      </c>
      <c r="X820" s="476">
        <f t="shared" si="279"/>
        <v>52.508617487000002</v>
      </c>
      <c r="Y820" s="476">
        <f t="shared" si="280"/>
        <v>3.3514873359999999</v>
      </c>
      <c r="Z820" s="478">
        <f t="shared" si="281"/>
        <v>10.3952758</v>
      </c>
      <c r="AA820" s="465">
        <f t="shared" si="282"/>
        <v>108.35683519100002</v>
      </c>
      <c r="AB820" s="429">
        <f t="shared" si="283"/>
        <v>1.9820163744466802E-2</v>
      </c>
      <c r="AC820" s="454">
        <f t="shared" si="284"/>
        <v>115.22709315121769</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5.048268212</v>
      </c>
      <c r="V821" s="475">
        <f t="shared" si="277"/>
        <v>61.653310349999998</v>
      </c>
      <c r="W821" s="460">
        <f t="shared" si="278"/>
        <v>83.2995485</v>
      </c>
      <c r="X821" s="476">
        <f t="shared" si="279"/>
        <v>199.94642548100001</v>
      </c>
      <c r="Y821" s="476">
        <f t="shared" si="280"/>
        <v>21.568798308000002</v>
      </c>
      <c r="Z821" s="478">
        <f t="shared" si="281"/>
        <v>4.2444394719999998</v>
      </c>
      <c r="AA821" s="465">
        <f t="shared" si="282"/>
        <v>375.76079032300004</v>
      </c>
      <c r="AB821" s="429">
        <f t="shared" si="283"/>
        <v>6.8732538928662892E-2</v>
      </c>
      <c r="AC821" s="454">
        <f t="shared" si="284"/>
        <v>98.770796834085701</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4.3843869369999995</v>
      </c>
      <c r="V822" s="475">
        <f t="shared" si="277"/>
        <v>43.50347747</v>
      </c>
      <c r="W822" s="460">
        <f t="shared" si="278"/>
        <v>111.740945309</v>
      </c>
      <c r="X822" s="476">
        <f t="shared" si="279"/>
        <v>254.718616419</v>
      </c>
      <c r="Y822" s="476">
        <f t="shared" si="280"/>
        <v>27.314831276</v>
      </c>
      <c r="Z822" s="478">
        <f t="shared" si="281"/>
        <v>9.0055975359999998</v>
      </c>
      <c r="AA822" s="465">
        <f t="shared" si="282"/>
        <v>450.66785494699997</v>
      </c>
      <c r="AB822" s="429">
        <f t="shared" si="283"/>
        <v>8.2434215282055967E-2</v>
      </c>
      <c r="AC822" s="454">
        <f t="shared" si="284"/>
        <v>101.54192677885547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14.548314872000001</v>
      </c>
      <c r="V823" s="475">
        <f t="shared" si="277"/>
        <v>183.39864062000001</v>
      </c>
      <c r="W823" s="460">
        <f t="shared" si="278"/>
        <v>287.11210667299997</v>
      </c>
      <c r="X823" s="476">
        <f t="shared" si="279"/>
        <v>599.45983270099998</v>
      </c>
      <c r="Y823" s="476">
        <f t="shared" si="280"/>
        <v>75.068090089999998</v>
      </c>
      <c r="Z823" s="478">
        <f t="shared" si="281"/>
        <v>35.886818968</v>
      </c>
      <c r="AA823" s="465">
        <f t="shared" si="282"/>
        <v>1195.4738039239999</v>
      </c>
      <c r="AB823" s="429">
        <f t="shared" si="283"/>
        <v>0.21867089883372962</v>
      </c>
      <c r="AC823" s="454">
        <f t="shared" si="284"/>
        <v>96.776998380699425</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33.920363072000001</v>
      </c>
      <c r="V824" s="475">
        <f t="shared" si="277"/>
        <v>485.39665771</v>
      </c>
      <c r="W824" s="460">
        <f t="shared" si="278"/>
        <v>759.89252697400002</v>
      </c>
      <c r="X824" s="476">
        <f t="shared" si="279"/>
        <v>1814.3665079120001</v>
      </c>
      <c r="Y824" s="476">
        <f t="shared" si="280"/>
        <v>198.69679299000001</v>
      </c>
      <c r="Z824" s="478">
        <f t="shared" si="281"/>
        <v>44.467868119999999</v>
      </c>
      <c r="AA824" s="465">
        <f t="shared" si="282"/>
        <v>3336.7407167780002</v>
      </c>
      <c r="AB824" s="429">
        <f t="shared" si="283"/>
        <v>0.61034218342381563</v>
      </c>
      <c r="AC824" s="454">
        <f t="shared" si="284"/>
        <v>100.70401785429874</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32.539622002999998</v>
      </c>
      <c r="V825" s="475">
        <f t="shared" si="277"/>
        <v>386.75234232999998</v>
      </c>
      <c r="W825" s="460">
        <f t="shared" si="278"/>
        <v>671.86072587199999</v>
      </c>
      <c r="X825" s="476">
        <f t="shared" si="279"/>
        <v>1515.7716147550002</v>
      </c>
      <c r="Y825" s="476">
        <f t="shared" si="280"/>
        <v>167.939879956</v>
      </c>
      <c r="Z825" s="478">
        <f t="shared" si="281"/>
        <v>47.497861528000001</v>
      </c>
      <c r="AA825" s="465">
        <f t="shared" si="282"/>
        <v>2822.362046444</v>
      </c>
      <c r="AB825" s="429">
        <f t="shared" si="283"/>
        <v>0.51625426128479968</v>
      </c>
      <c r="AC825" s="454">
        <f t="shared" si="284"/>
        <v>99.680833850579262</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18.661331427</v>
      </c>
      <c r="V826" s="475">
        <f t="shared" si="277"/>
        <v>296.02560524</v>
      </c>
      <c r="W826" s="460">
        <f t="shared" si="278"/>
        <v>478.95109546899999</v>
      </c>
      <c r="X826" s="476">
        <f t="shared" si="279"/>
        <v>1091.872934233</v>
      </c>
      <c r="Y826" s="476">
        <f t="shared" si="280"/>
        <v>123.04882420600001</v>
      </c>
      <c r="Z826" s="478">
        <f t="shared" si="281"/>
        <v>32.080598991999999</v>
      </c>
      <c r="AA826" s="465">
        <f t="shared" si="282"/>
        <v>2040.6403895670001</v>
      </c>
      <c r="AB826" s="429">
        <f t="shared" si="283"/>
        <v>0.37326511607225171</v>
      </c>
      <c r="AC826" s="454">
        <f t="shared" si="284"/>
        <v>101.03813302625035</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5.5355498609999998</v>
      </c>
      <c r="V827" s="475">
        <f t="shared" si="277"/>
        <v>84.638078320000005</v>
      </c>
      <c r="W827" s="460">
        <f t="shared" si="278"/>
        <v>84.988772448999995</v>
      </c>
      <c r="X827" s="476">
        <f t="shared" si="279"/>
        <v>230.66471012000002</v>
      </c>
      <c r="Y827" s="476">
        <f t="shared" si="280"/>
        <v>25.722251837999998</v>
      </c>
      <c r="Z827" s="478">
        <f t="shared" si="281"/>
        <v>7.2280549120000011</v>
      </c>
      <c r="AA827" s="465">
        <f t="shared" si="282"/>
        <v>438.77741749999996</v>
      </c>
      <c r="AB827" s="429">
        <f t="shared" si="283"/>
        <v>8.0259267880007312E-2</v>
      </c>
      <c r="AC827" s="454">
        <f t="shared" si="284"/>
        <v>98.134056144590545</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2.263496709</v>
      </c>
      <c r="V828" s="475">
        <f t="shared" si="277"/>
        <v>22.58397411</v>
      </c>
      <c r="W828" s="460">
        <f t="shared" si="278"/>
        <v>31.199404942999998</v>
      </c>
      <c r="X828" s="476">
        <f t="shared" si="279"/>
        <v>82.690740892000008</v>
      </c>
      <c r="Y828" s="476">
        <f t="shared" si="280"/>
        <v>9.2890439999999987</v>
      </c>
      <c r="Z828" s="478">
        <f t="shared" si="281"/>
        <v>17.193484567999999</v>
      </c>
      <c r="AA828" s="465">
        <f t="shared" si="282"/>
        <v>165.22014522200001</v>
      </c>
      <c r="AB828" s="429">
        <f t="shared" si="283"/>
        <v>3.0221354531187124E-2</v>
      </c>
      <c r="AC828" s="454">
        <f t="shared" si="284"/>
        <v>97.875081325670507</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7.0927547970000004</v>
      </c>
      <c r="V829" s="475">
        <f t="shared" si="277"/>
        <v>100.24237319999999</v>
      </c>
      <c r="W829" s="460">
        <f t="shared" si="278"/>
        <v>175.48474284599999</v>
      </c>
      <c r="X829" s="476">
        <f t="shared" si="279"/>
        <v>303.04812123299996</v>
      </c>
      <c r="Y829" s="476">
        <f t="shared" si="280"/>
        <v>39.227904369999997</v>
      </c>
      <c r="Z829" s="478">
        <f t="shared" si="281"/>
        <v>10.451019592</v>
      </c>
      <c r="AA829" s="465">
        <f t="shared" si="282"/>
        <v>635.54691603799995</v>
      </c>
      <c r="AB829" s="429">
        <f t="shared" si="283"/>
        <v>0.11625149369635997</v>
      </c>
      <c r="AC829" s="454">
        <f t="shared" si="284"/>
        <v>97.992473823569057</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10.549841743</v>
      </c>
      <c r="V830" s="475">
        <f t="shared" si="277"/>
        <v>125.71436532</v>
      </c>
      <c r="W830" s="460">
        <f t="shared" si="278"/>
        <v>230.28729604300003</v>
      </c>
      <c r="X830" s="476">
        <f t="shared" si="279"/>
        <v>528.166971096</v>
      </c>
      <c r="Y830" s="476">
        <f t="shared" si="280"/>
        <v>58.348017899999995</v>
      </c>
      <c r="Z830" s="478">
        <f t="shared" si="281"/>
        <v>14.079029848000001</v>
      </c>
      <c r="AA830" s="465">
        <f t="shared" si="282"/>
        <v>967.14552194999999</v>
      </c>
      <c r="AB830" s="429">
        <f t="shared" si="283"/>
        <v>0.17690607681543807</v>
      </c>
      <c r="AC830" s="454">
        <f t="shared" si="284"/>
        <v>100.0079272378092</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8.9516346979999994</v>
      </c>
      <c r="V831" s="475">
        <f t="shared" si="277"/>
        <v>120.62452962</v>
      </c>
      <c r="W831" s="460">
        <f t="shared" si="278"/>
        <v>171.96398677500002</v>
      </c>
      <c r="X831" s="476">
        <f t="shared" si="279"/>
        <v>448.15438118500003</v>
      </c>
      <c r="Y831" s="476">
        <f t="shared" si="280"/>
        <v>51.448268323999997</v>
      </c>
      <c r="Z831" s="478">
        <f t="shared" si="281"/>
        <v>16.243904976</v>
      </c>
      <c r="AA831" s="465">
        <f t="shared" si="282"/>
        <v>817.38670557799992</v>
      </c>
      <c r="AB831" s="429">
        <f t="shared" si="283"/>
        <v>0.14951284170074994</v>
      </c>
      <c r="AC831" s="454">
        <f t="shared" si="284"/>
        <v>98.277776996706081</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15.701415887</v>
      </c>
      <c r="V832" s="475">
        <f t="shared" si="277"/>
        <v>222.37722797999999</v>
      </c>
      <c r="W832" s="460">
        <f t="shared" si="278"/>
        <v>337.252662418</v>
      </c>
      <c r="X832" s="476">
        <f t="shared" si="279"/>
        <v>826.19455055399999</v>
      </c>
      <c r="Y832" s="476">
        <f t="shared" si="280"/>
        <v>94.945869347999988</v>
      </c>
      <c r="Z832" s="478">
        <f t="shared" si="281"/>
        <v>29.946434439999997</v>
      </c>
      <c r="AA832" s="465">
        <f t="shared" si="282"/>
        <v>1526.4181606270001</v>
      </c>
      <c r="AB832" s="429">
        <f t="shared" si="283"/>
        <v>0.27920580951655388</v>
      </c>
      <c r="AC832" s="454">
        <f t="shared" si="284"/>
        <v>99.139757362725277</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7.2171311040000008</v>
      </c>
      <c r="V833" s="475">
        <f t="shared" si="277"/>
        <v>150.89578201</v>
      </c>
      <c r="W833" s="460">
        <f t="shared" si="278"/>
        <v>212.92954174799999</v>
      </c>
      <c r="X833" s="476">
        <f t="shared" si="279"/>
        <v>511.66883302300005</v>
      </c>
      <c r="Y833" s="476">
        <f t="shared" si="280"/>
        <v>54.988878365999994</v>
      </c>
      <c r="Z833" s="478">
        <f t="shared" si="281"/>
        <v>18.041921455999997</v>
      </c>
      <c r="AA833" s="465">
        <f t="shared" si="282"/>
        <v>955.742087707</v>
      </c>
      <c r="AB833" s="429">
        <f t="shared" si="283"/>
        <v>0.17482020993360162</v>
      </c>
      <c r="AC833" s="454">
        <f t="shared" si="284"/>
        <v>103.51646281857177</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9.4872217709999997</v>
      </c>
      <c r="V834" s="475">
        <f t="shared" si="277"/>
        <v>70.145721870000003</v>
      </c>
      <c r="W834" s="460">
        <f t="shared" si="278"/>
        <v>139.08176890300001</v>
      </c>
      <c r="X834" s="476">
        <f t="shared" si="279"/>
        <v>303.76714583</v>
      </c>
      <c r="Y834" s="476">
        <f t="shared" si="280"/>
        <v>27.041061366000001</v>
      </c>
      <c r="Z834" s="478">
        <f t="shared" si="281"/>
        <v>15.237689791999999</v>
      </c>
      <c r="AA834" s="465">
        <f t="shared" si="282"/>
        <v>564.76060953199999</v>
      </c>
      <c r="AB834" s="429">
        <f t="shared" si="283"/>
        <v>0.10330356859923175</v>
      </c>
      <c r="AC834" s="454">
        <f t="shared" si="284"/>
        <v>101.44519286255162</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31.701645652</v>
      </c>
      <c r="V835" s="475">
        <f t="shared" si="277"/>
        <v>423.21340350999998</v>
      </c>
      <c r="W835" s="460">
        <f t="shared" si="278"/>
        <v>633.77284844999997</v>
      </c>
      <c r="X835" s="476">
        <f t="shared" si="279"/>
        <v>1440.228111029</v>
      </c>
      <c r="Y835" s="476">
        <f t="shared" si="280"/>
        <v>156.79112136000001</v>
      </c>
      <c r="Z835" s="478">
        <f t="shared" si="281"/>
        <v>40.682257304000004</v>
      </c>
      <c r="AA835" s="465">
        <f t="shared" si="282"/>
        <v>2726.3893873050001</v>
      </c>
      <c r="AB835" s="429">
        <f t="shared" si="283"/>
        <v>0.49869935747301997</v>
      </c>
      <c r="AC835" s="454">
        <f t="shared" si="284"/>
        <v>100.21741819892786</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8.065363661000001</v>
      </c>
      <c r="V836" s="475">
        <f t="shared" si="277"/>
        <v>145.38879233999998</v>
      </c>
      <c r="W836" s="460">
        <f t="shared" si="278"/>
        <v>289.46346228800002</v>
      </c>
      <c r="X836" s="476">
        <f t="shared" si="279"/>
        <v>829.24062193200007</v>
      </c>
      <c r="Y836" s="476">
        <f t="shared" si="280"/>
        <v>112.01183145</v>
      </c>
      <c r="Z836" s="478">
        <f t="shared" si="281"/>
        <v>28.324091016000001</v>
      </c>
      <c r="AA836" s="465">
        <f t="shared" si="282"/>
        <v>1412.4941626870002</v>
      </c>
      <c r="AB836" s="429">
        <f t="shared" si="283"/>
        <v>0.25836732443515642</v>
      </c>
      <c r="AC836" s="454">
        <f t="shared" si="284"/>
        <v>95.559623635814361</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19.232990687000001</v>
      </c>
      <c r="V837" s="475">
        <f t="shared" si="277"/>
        <v>221.39780336000001</v>
      </c>
      <c r="W837" s="460">
        <f t="shared" si="278"/>
        <v>343.76369052900003</v>
      </c>
      <c r="X837" s="476">
        <f t="shared" si="279"/>
        <v>651.53126995999992</v>
      </c>
      <c r="Y837" s="476">
        <f t="shared" si="280"/>
        <v>57.197047189999999</v>
      </c>
      <c r="Z837" s="478">
        <f t="shared" si="281"/>
        <v>34.993651679999999</v>
      </c>
      <c r="AA837" s="465">
        <f t="shared" si="282"/>
        <v>1328.1164534060001</v>
      </c>
      <c r="AB837" s="429">
        <f t="shared" si="283"/>
        <v>0.24293331871337115</v>
      </c>
      <c r="AC837" s="454">
        <f t="shared" si="284"/>
        <v>104.70827979310342</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14.703157835000001</v>
      </c>
      <c r="V839" s="475">
        <f t="shared" si="277"/>
        <v>178.59078041000001</v>
      </c>
      <c r="W839" s="460">
        <f t="shared" si="278"/>
        <v>274.73762555399998</v>
      </c>
      <c r="X839" s="476">
        <f t="shared" si="279"/>
        <v>557.17847746199993</v>
      </c>
      <c r="Y839" s="476">
        <f t="shared" si="280"/>
        <v>57.063305363999994</v>
      </c>
      <c r="Z839" s="478">
        <f t="shared" si="281"/>
        <v>15.076547304</v>
      </c>
      <c r="AA839" s="465">
        <f t="shared" si="282"/>
        <v>1097.3498939289998</v>
      </c>
      <c r="AB839" s="429">
        <f t="shared" si="283"/>
        <v>0.20072249751765134</v>
      </c>
      <c r="AC839" s="454">
        <f t="shared" si="284"/>
        <v>101.30229491596987</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14.766917896000001</v>
      </c>
      <c r="V840" s="475">
        <f t="shared" si="277"/>
        <v>178.56108667999999</v>
      </c>
      <c r="W840" s="460">
        <f t="shared" si="278"/>
        <v>239.35612348199999</v>
      </c>
      <c r="X840" s="476">
        <f t="shared" si="279"/>
        <v>479.59707382399995</v>
      </c>
      <c r="Y840" s="476">
        <f t="shared" si="280"/>
        <v>50.534817302</v>
      </c>
      <c r="Z840" s="478">
        <f t="shared" si="281"/>
        <v>19.045955448000001</v>
      </c>
      <c r="AA840" s="465">
        <f t="shared" si="282"/>
        <v>981.86197463199983</v>
      </c>
      <c r="AB840" s="429">
        <f t="shared" si="283"/>
        <v>0.17959794670422533</v>
      </c>
      <c r="AC840" s="454">
        <f t="shared" si="284"/>
        <v>99.622013370961753</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14.311719149</v>
      </c>
      <c r="V841" s="475">
        <f t="shared" ref="V841:V904" si="298">IFERROR(V$5*I841,"")</f>
        <v>161.26406986000001</v>
      </c>
      <c r="W841" s="460">
        <f t="shared" ref="W841:W904" si="299">IFERROR(W$5*K841,"")</f>
        <v>243.66727469700001</v>
      </c>
      <c r="X841" s="476">
        <f t="shared" ref="X841:X904" si="300">IFERROR(X$5*M841,"")</f>
        <v>475.00718092100004</v>
      </c>
      <c r="Y841" s="476">
        <f t="shared" ref="Y841:Y904" si="301">IFERROR(Y$5*O841,"")</f>
        <v>47.355017214</v>
      </c>
      <c r="Z841" s="478">
        <f t="shared" ref="Z841:Z904" si="302">IFERROR(Z$5*Q841,"")</f>
        <v>18.396819688000001</v>
      </c>
      <c r="AA841" s="465">
        <f t="shared" ref="AA841:AA904" si="303">IFERROR(SUM(U841:Z841),"")</f>
        <v>960.00208152900007</v>
      </c>
      <c r="AB841" s="429">
        <f t="shared" ref="AB841:AB904" si="304">IF(OR(AA841="", AA841=0), "", AA841/$AA$5)</f>
        <v>0.17559942958276936</v>
      </c>
      <c r="AC841" s="454">
        <f t="shared" ref="AC841:AC904" si="305">IF(OR(AB841="", AB841=0), "", IF(AN841&gt;0, AB841/AN841*100, ""))</f>
        <v>101.141991570127</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9.0074905879999996</v>
      </c>
      <c r="V842" s="475">
        <f t="shared" si="298"/>
        <v>109.21086874</v>
      </c>
      <c r="W842" s="460">
        <f t="shared" si="299"/>
        <v>159.348243516</v>
      </c>
      <c r="X842" s="476">
        <f t="shared" si="300"/>
        <v>329.68495683399999</v>
      </c>
      <c r="Y842" s="476">
        <f t="shared" si="301"/>
        <v>34.299829525999996</v>
      </c>
      <c r="Z842" s="478">
        <f t="shared" si="302"/>
        <v>12.542639824</v>
      </c>
      <c r="AA842" s="465">
        <f t="shared" si="303"/>
        <v>654.09402902799991</v>
      </c>
      <c r="AB842" s="429">
        <f t="shared" si="304"/>
        <v>0.11964405140442655</v>
      </c>
      <c r="AC842" s="454">
        <f t="shared" si="305"/>
        <v>100.56714475720001</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15.990070024000001</v>
      </c>
      <c r="V843" s="475">
        <f t="shared" si="298"/>
        <v>199.63311612999999</v>
      </c>
      <c r="W843" s="460">
        <f t="shared" si="299"/>
        <v>323.33088162199999</v>
      </c>
      <c r="X843" s="476">
        <f t="shared" si="300"/>
        <v>672.07989739200002</v>
      </c>
      <c r="Y843" s="476">
        <f t="shared" si="301"/>
        <v>70.463764216000001</v>
      </c>
      <c r="Z843" s="478">
        <f t="shared" si="302"/>
        <v>27.231760088000001</v>
      </c>
      <c r="AA843" s="465">
        <f t="shared" si="303"/>
        <v>1308.7294894720003</v>
      </c>
      <c r="AB843" s="429">
        <f t="shared" si="304"/>
        <v>0.23938713910224993</v>
      </c>
      <c r="AC843" s="454">
        <f t="shared" si="305"/>
        <v>101.44428837971849</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13.021265308</v>
      </c>
      <c r="V844" s="475">
        <f t="shared" si="298"/>
        <v>156.03141717</v>
      </c>
      <c r="W844" s="460">
        <f t="shared" si="299"/>
        <v>234.45691955699999</v>
      </c>
      <c r="X844" s="476">
        <f t="shared" si="300"/>
        <v>425.65819452900001</v>
      </c>
      <c r="Y844" s="476">
        <f t="shared" si="301"/>
        <v>44.260205978000002</v>
      </c>
      <c r="Z844" s="478">
        <f t="shared" si="302"/>
        <v>16.851008823999997</v>
      </c>
      <c r="AA844" s="465">
        <f t="shared" si="303"/>
        <v>890.27901136600008</v>
      </c>
      <c r="AB844" s="429">
        <f t="shared" si="304"/>
        <v>0.16284598707993417</v>
      </c>
      <c r="AC844" s="454">
        <f t="shared" si="305"/>
        <v>100.8890935067908</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15.680754854</v>
      </c>
      <c r="V845" s="475">
        <f t="shared" si="298"/>
        <v>188.78170141000001</v>
      </c>
      <c r="W845" s="460">
        <f t="shared" si="299"/>
        <v>268.95414431900002</v>
      </c>
      <c r="X845" s="476">
        <f t="shared" si="300"/>
        <v>555.74530341700006</v>
      </c>
      <c r="Y845" s="476">
        <f t="shared" si="301"/>
        <v>57.531490590000004</v>
      </c>
      <c r="Z845" s="478">
        <f t="shared" si="302"/>
        <v>21.260414344000001</v>
      </c>
      <c r="AA845" s="465">
        <f t="shared" si="303"/>
        <v>1107.9538089340001</v>
      </c>
      <c r="AB845" s="429">
        <f t="shared" si="304"/>
        <v>0.20266211979769527</v>
      </c>
      <c r="AC845" s="454">
        <f t="shared" si="305"/>
        <v>100.43358487583671</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11.090660995</v>
      </c>
      <c r="V846" s="475">
        <f t="shared" si="298"/>
        <v>123.39538747</v>
      </c>
      <c r="W846" s="460">
        <f t="shared" si="299"/>
        <v>186.99017599500002</v>
      </c>
      <c r="X846" s="476">
        <f t="shared" si="300"/>
        <v>338.546260168</v>
      </c>
      <c r="Y846" s="476">
        <f t="shared" si="301"/>
        <v>35.207751913999999</v>
      </c>
      <c r="Z846" s="478">
        <f t="shared" si="302"/>
        <v>13.782833896000001</v>
      </c>
      <c r="AA846" s="465">
        <f t="shared" si="303"/>
        <v>709.01307043800011</v>
      </c>
      <c r="AB846" s="429">
        <f t="shared" si="304"/>
        <v>0.12968960498225721</v>
      </c>
      <c r="AC846" s="454">
        <f t="shared" si="305"/>
        <v>100.10944574666006</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15.996430754999999</v>
      </c>
      <c r="V847" s="475">
        <f t="shared" si="298"/>
        <v>178.23694573</v>
      </c>
      <c r="W847" s="460">
        <f t="shared" si="299"/>
        <v>290.48486194000003</v>
      </c>
      <c r="X847" s="476">
        <f t="shared" si="300"/>
        <v>570.37603742699991</v>
      </c>
      <c r="Y847" s="476">
        <f t="shared" si="301"/>
        <v>59.180913343999997</v>
      </c>
      <c r="Z847" s="478">
        <f t="shared" si="302"/>
        <v>18.654044448000001</v>
      </c>
      <c r="AA847" s="465">
        <f t="shared" si="303"/>
        <v>1132.9292336439999</v>
      </c>
      <c r="AB847" s="429">
        <f t="shared" si="304"/>
        <v>0.20723051648875065</v>
      </c>
      <c r="AC847" s="454">
        <f t="shared" si="305"/>
        <v>100.61665174964101</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14.859053829999999</v>
      </c>
      <c r="V848" s="475">
        <f t="shared" si="298"/>
        <v>161.78566024999998</v>
      </c>
      <c r="W848" s="460">
        <f t="shared" si="299"/>
        <v>262.53530566199998</v>
      </c>
      <c r="X848" s="476">
        <f t="shared" si="300"/>
        <v>546.81528355799992</v>
      </c>
      <c r="Y848" s="476">
        <f t="shared" si="301"/>
        <v>53.250332753999999</v>
      </c>
      <c r="Z848" s="478">
        <f t="shared" si="302"/>
        <v>16.138434208</v>
      </c>
      <c r="AA848" s="465">
        <f t="shared" si="303"/>
        <v>1055.384070262</v>
      </c>
      <c r="AB848" s="429">
        <f t="shared" si="304"/>
        <v>0.19304629051801719</v>
      </c>
      <c r="AC848" s="454">
        <f t="shared" si="305"/>
        <v>101.79741490186649</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10.300127429</v>
      </c>
      <c r="V849" s="475">
        <f t="shared" si="298"/>
        <v>112.63400273000001</v>
      </c>
      <c r="W849" s="460">
        <f t="shared" si="299"/>
        <v>158.45694322499997</v>
      </c>
      <c r="X849" s="476">
        <f t="shared" si="300"/>
        <v>302.02946921900002</v>
      </c>
      <c r="Y849" s="476">
        <f t="shared" si="301"/>
        <v>27.309378274</v>
      </c>
      <c r="Z849" s="478">
        <f t="shared" si="302"/>
        <v>11.8709656</v>
      </c>
      <c r="AA849" s="465">
        <f t="shared" si="303"/>
        <v>622.60088647700002</v>
      </c>
      <c r="AB849" s="429">
        <f t="shared" si="304"/>
        <v>0.11388346194933235</v>
      </c>
      <c r="AC849" s="454">
        <f t="shared" si="305"/>
        <v>102.30639667046341</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12.881560211</v>
      </c>
      <c r="V850" s="475">
        <f t="shared" si="298"/>
        <v>152.29884808</v>
      </c>
      <c r="W850" s="460">
        <f t="shared" si="299"/>
        <v>231.83011434100001</v>
      </c>
      <c r="X850" s="476">
        <f t="shared" si="300"/>
        <v>466.08903784799998</v>
      </c>
      <c r="Y850" s="476">
        <f t="shared" si="301"/>
        <v>49.584517196</v>
      </c>
      <c r="Z850" s="478">
        <f t="shared" si="302"/>
        <v>14.577833399999999</v>
      </c>
      <c r="AA850" s="465">
        <f t="shared" si="303"/>
        <v>927.26191107600005</v>
      </c>
      <c r="AB850" s="429">
        <f t="shared" si="304"/>
        <v>0.1696107391761478</v>
      </c>
      <c r="AC850" s="454">
        <f t="shared" si="305"/>
        <v>100.04333967809463</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6.7340929709999999</v>
      </c>
      <c r="V853" s="475">
        <f t="shared" si="298"/>
        <v>89.359685540000001</v>
      </c>
      <c r="W853" s="460">
        <f t="shared" si="299"/>
        <v>124.153383214</v>
      </c>
      <c r="X853" s="476">
        <f t="shared" si="300"/>
        <v>221.56649908099999</v>
      </c>
      <c r="Y853" s="476">
        <f t="shared" si="301"/>
        <v>19.985283299999999</v>
      </c>
      <c r="Z853" s="478">
        <f t="shared" si="302"/>
        <v>8.7394920079999991</v>
      </c>
      <c r="AA853" s="465">
        <f t="shared" si="303"/>
        <v>470.53843611400004</v>
      </c>
      <c r="AB853" s="429">
        <f t="shared" si="304"/>
        <v>8.6068856066215477E-2</v>
      </c>
      <c r="AC853" s="454">
        <f t="shared" si="305"/>
        <v>104.65806451592205</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23.797246144999999</v>
      </c>
      <c r="V854" s="475">
        <f t="shared" si="298"/>
        <v>321.81411402000003</v>
      </c>
      <c r="W854" s="460">
        <f t="shared" si="299"/>
        <v>472.78321910400001</v>
      </c>
      <c r="X854" s="476">
        <f t="shared" si="300"/>
        <v>995.787492165</v>
      </c>
      <c r="Y854" s="476">
        <f t="shared" si="301"/>
        <v>94.561512088000001</v>
      </c>
      <c r="Z854" s="478">
        <f t="shared" si="302"/>
        <v>35.857675256</v>
      </c>
      <c r="AA854" s="465">
        <f t="shared" si="303"/>
        <v>1944.6012587780001</v>
      </c>
      <c r="AB854" s="429">
        <f t="shared" si="304"/>
        <v>0.35569805355368578</v>
      </c>
      <c r="AC854" s="454">
        <f t="shared" si="305"/>
        <v>103.97057359224003</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8.5562603579999994</v>
      </c>
      <c r="V855" s="475">
        <f t="shared" si="298"/>
        <v>128.21650467000001</v>
      </c>
      <c r="W855" s="460">
        <f t="shared" si="299"/>
        <v>208.215428785</v>
      </c>
      <c r="X855" s="476">
        <f t="shared" si="300"/>
        <v>394.92183474200004</v>
      </c>
      <c r="Y855" s="476">
        <f t="shared" si="301"/>
        <v>38.917217567999998</v>
      </c>
      <c r="Z855" s="478">
        <f t="shared" si="302"/>
        <v>22.164492375999998</v>
      </c>
      <c r="AA855" s="465">
        <f t="shared" si="303"/>
        <v>800.99173849900001</v>
      </c>
      <c r="AB855" s="429">
        <f t="shared" si="304"/>
        <v>0.14651394521657216</v>
      </c>
      <c r="AC855" s="454">
        <f t="shared" si="305"/>
        <v>105.11479962561361</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15.623302836999999</v>
      </c>
      <c r="V856" s="475">
        <f t="shared" si="298"/>
        <v>226.83996879</v>
      </c>
      <c r="W856" s="460">
        <f t="shared" si="299"/>
        <v>336.08727581799997</v>
      </c>
      <c r="X856" s="476">
        <f t="shared" si="300"/>
        <v>689.35565824299999</v>
      </c>
      <c r="Y856" s="476">
        <f t="shared" si="301"/>
        <v>68.472073410000007</v>
      </c>
      <c r="Z856" s="478">
        <f t="shared" si="302"/>
        <v>25.217369528000003</v>
      </c>
      <c r="AA856" s="465">
        <f t="shared" si="303"/>
        <v>1361.595648626</v>
      </c>
      <c r="AB856" s="429">
        <f t="shared" si="304"/>
        <v>0.24905718833473567</v>
      </c>
      <c r="AC856" s="454">
        <f t="shared" si="305"/>
        <v>103.64602687351578</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32.616091844000003</v>
      </c>
      <c r="V858" s="475">
        <f t="shared" si="298"/>
        <v>414.65416431</v>
      </c>
      <c r="W858" s="460">
        <f t="shared" si="299"/>
        <v>682.12291020299995</v>
      </c>
      <c r="X858" s="476">
        <f t="shared" si="300"/>
        <v>1792.909455322</v>
      </c>
      <c r="Y858" s="476">
        <f t="shared" si="301"/>
        <v>214.42210649799998</v>
      </c>
      <c r="Z858" s="478">
        <f t="shared" si="302"/>
        <v>69.132909143999996</v>
      </c>
      <c r="AA858" s="465">
        <f t="shared" si="303"/>
        <v>3205.8576373209999</v>
      </c>
      <c r="AB858" s="429">
        <f t="shared" si="304"/>
        <v>0.58640161648454359</v>
      </c>
      <c r="AC858" s="454">
        <f t="shared" si="305"/>
        <v>97.363452301237999</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19.841953759000003</v>
      </c>
      <c r="V859" s="475">
        <f t="shared" si="298"/>
        <v>267.03288885000001</v>
      </c>
      <c r="W859" s="460">
        <f t="shared" si="299"/>
        <v>450.05044283499996</v>
      </c>
      <c r="X859" s="476">
        <f t="shared" si="300"/>
        <v>1157.1710129329999</v>
      </c>
      <c r="Y859" s="476">
        <f t="shared" si="301"/>
        <v>150.80629860799999</v>
      </c>
      <c r="Z859" s="478">
        <f t="shared" si="302"/>
        <v>41.200200391999999</v>
      </c>
      <c r="AA859" s="465">
        <f t="shared" si="303"/>
        <v>2086.1027973769997</v>
      </c>
      <c r="AB859" s="429">
        <f t="shared" si="304"/>
        <v>0.38158090312365095</v>
      </c>
      <c r="AC859" s="454">
        <f t="shared" si="305"/>
        <v>95.337278388649608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34.933195481000006</v>
      </c>
      <c r="V860" s="475">
        <f t="shared" si="298"/>
        <v>451.58670302000002</v>
      </c>
      <c r="W860" s="460">
        <f t="shared" si="299"/>
        <v>718.27460890499992</v>
      </c>
      <c r="X860" s="476">
        <f t="shared" si="300"/>
        <v>1881.6258979039999</v>
      </c>
      <c r="Y860" s="476">
        <f t="shared" si="301"/>
        <v>223.27071276200002</v>
      </c>
      <c r="Z860" s="478">
        <f t="shared" si="302"/>
        <v>60.498917751999997</v>
      </c>
      <c r="AA860" s="465">
        <f t="shared" si="303"/>
        <v>3370.190035824</v>
      </c>
      <c r="AB860" s="429">
        <f t="shared" si="304"/>
        <v>0.61646058822462046</v>
      </c>
      <c r="AC860" s="454">
        <f t="shared" si="305"/>
        <v>97.488816996229815</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26.294093282000002</v>
      </c>
      <c r="V861" s="475">
        <f t="shared" si="298"/>
        <v>349.38689468000001</v>
      </c>
      <c r="W861" s="460">
        <f t="shared" si="299"/>
        <v>544.90738035300001</v>
      </c>
      <c r="X861" s="476">
        <f t="shared" si="300"/>
        <v>1410.1168540050001</v>
      </c>
      <c r="Y861" s="476">
        <f t="shared" si="301"/>
        <v>174.47707123999999</v>
      </c>
      <c r="Z861" s="478">
        <f t="shared" si="302"/>
        <v>52.293492471999997</v>
      </c>
      <c r="AA861" s="465">
        <f t="shared" si="303"/>
        <v>2557.4757860319996</v>
      </c>
      <c r="AB861" s="429">
        <f t="shared" si="304"/>
        <v>0.46780241193195532</v>
      </c>
      <c r="AC861" s="454">
        <f t="shared" si="305"/>
        <v>96.472767814565231</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2.2879198770000002</v>
      </c>
      <c r="V863" s="475">
        <f t="shared" si="298"/>
        <v>72.831243919999991</v>
      </c>
      <c r="W863" s="460">
        <f t="shared" si="299"/>
        <v>87.487885603999999</v>
      </c>
      <c r="X863" s="476">
        <f t="shared" si="300"/>
        <v>217.222954555</v>
      </c>
      <c r="Y863" s="476">
        <f t="shared" si="301"/>
        <v>32.940902111999996</v>
      </c>
      <c r="Z863" s="478">
        <f t="shared" si="302"/>
        <v>8.2591820479999996</v>
      </c>
      <c r="AA863" s="465">
        <f t="shared" si="303"/>
        <v>421.030088116</v>
      </c>
      <c r="AB863" s="429">
        <f t="shared" si="304"/>
        <v>7.7013003130784713E-2</v>
      </c>
      <c r="AC863" s="454">
        <f t="shared" si="305"/>
        <v>94.491501313361624</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5.6348109300000004</v>
      </c>
      <c r="V864" s="475">
        <f t="shared" si="298"/>
        <v>48.587765000000005</v>
      </c>
      <c r="W864" s="460">
        <f t="shared" si="299"/>
        <v>151.74781459600001</v>
      </c>
      <c r="X864" s="476">
        <f t="shared" si="300"/>
        <v>278.97089367000001</v>
      </c>
      <c r="Y864" s="476">
        <f t="shared" si="301"/>
        <v>31.134718020000001</v>
      </c>
      <c r="Z864" s="478">
        <f t="shared" si="302"/>
        <v>9.9325480800000001</v>
      </c>
      <c r="AA864" s="465">
        <f t="shared" si="303"/>
        <v>526.00855029599995</v>
      </c>
      <c r="AB864" s="429">
        <f t="shared" si="304"/>
        <v>9.6215209492591908E-2</v>
      </c>
      <c r="AC864" s="454">
        <f t="shared" si="305"/>
        <v>101.26725392688533</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13.252417985999999</v>
      </c>
      <c r="V865" s="475">
        <f t="shared" si="298"/>
        <v>22.539426800000001</v>
      </c>
      <c r="W865" s="460">
        <f t="shared" si="299"/>
        <v>75.396670208999993</v>
      </c>
      <c r="X865" s="476">
        <f t="shared" si="300"/>
        <v>170.21083826700001</v>
      </c>
      <c r="Y865" s="476">
        <f t="shared" si="301"/>
        <v>16.899619298000001</v>
      </c>
      <c r="Z865" s="478">
        <f t="shared" si="302"/>
        <v>6.1888348080000002</v>
      </c>
      <c r="AA865" s="465">
        <f t="shared" si="303"/>
        <v>304.48780736800001</v>
      </c>
      <c r="AB865" s="429">
        <f t="shared" si="304"/>
        <v>5.5695593079934151E-2</v>
      </c>
      <c r="AC865" s="454">
        <f t="shared" si="305"/>
        <v>81.646717270750571</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13.658881021999999</v>
      </c>
      <c r="V866" s="475">
        <f t="shared" si="298"/>
        <v>45.658651980000002</v>
      </c>
      <c r="W866" s="460">
        <f t="shared" si="299"/>
        <v>102.77740557</v>
      </c>
      <c r="X866" s="476">
        <f t="shared" si="300"/>
        <v>440.42250878999999</v>
      </c>
      <c r="Y866" s="476">
        <f t="shared" si="301"/>
        <v>47.341197096000002</v>
      </c>
      <c r="Z866" s="478">
        <f t="shared" si="302"/>
        <v>15.102713184000001</v>
      </c>
      <c r="AA866" s="465">
        <f t="shared" si="303"/>
        <v>664.96135764199994</v>
      </c>
      <c r="AB866" s="429">
        <f t="shared" si="304"/>
        <v>0.12163185616279494</v>
      </c>
      <c r="AC866" s="454">
        <f t="shared" si="305"/>
        <v>89.985236308193521</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17.938807927999999</v>
      </c>
      <c r="V869" s="475">
        <f t="shared" si="298"/>
        <v>258.40969914999999</v>
      </c>
      <c r="W869" s="460">
        <f t="shared" si="299"/>
        <v>353.66468230100003</v>
      </c>
      <c r="X869" s="476">
        <f t="shared" si="300"/>
        <v>656.53035698999997</v>
      </c>
      <c r="Y869" s="476">
        <f t="shared" si="301"/>
        <v>67.619256432</v>
      </c>
      <c r="Z869" s="478">
        <f t="shared" si="302"/>
        <v>20.938635640000001</v>
      </c>
      <c r="AA869" s="465">
        <f t="shared" si="303"/>
        <v>1375.101438441</v>
      </c>
      <c r="AB869" s="429">
        <f t="shared" si="304"/>
        <v>0.25152760900695081</v>
      </c>
      <c r="AC869" s="454">
        <f t="shared" si="305"/>
        <v>102.27990676269255</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10.64701728</v>
      </c>
      <c r="V870" s="475">
        <f t="shared" si="298"/>
        <v>128.38014289999998</v>
      </c>
      <c r="W870" s="460">
        <f t="shared" si="299"/>
        <v>232.349654026</v>
      </c>
      <c r="X870" s="476">
        <f t="shared" si="300"/>
        <v>521.13848134299997</v>
      </c>
      <c r="Y870" s="476">
        <f t="shared" si="301"/>
        <v>57.022389429999997</v>
      </c>
      <c r="Z870" s="478">
        <f t="shared" si="302"/>
        <v>15.672265231999999</v>
      </c>
      <c r="AA870" s="465">
        <f t="shared" si="303"/>
        <v>965.20995021099986</v>
      </c>
      <c r="AB870" s="429">
        <f t="shared" si="304"/>
        <v>0.17655203040259737</v>
      </c>
      <c r="AC870" s="454">
        <f t="shared" si="305"/>
        <v>100.40501765807622</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9.4311669330000001</v>
      </c>
      <c r="V871" s="475">
        <f t="shared" si="298"/>
        <v>126.11467649000001</v>
      </c>
      <c r="W871" s="460">
        <f t="shared" si="299"/>
        <v>225.74574974699999</v>
      </c>
      <c r="X871" s="476">
        <f t="shared" si="300"/>
        <v>405.45831697099999</v>
      </c>
      <c r="Y871" s="476">
        <f t="shared" si="301"/>
        <v>50.418263173999996</v>
      </c>
      <c r="Z871" s="478">
        <f t="shared" si="302"/>
        <v>14.222455728</v>
      </c>
      <c r="AA871" s="465">
        <f t="shared" si="303"/>
        <v>831.39062904299999</v>
      </c>
      <c r="AB871" s="429">
        <f t="shared" si="304"/>
        <v>0.15207437882623009</v>
      </c>
      <c r="AC871" s="454">
        <f t="shared" si="305"/>
        <v>98.567324049688878</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9.7110054080000001</v>
      </c>
      <c r="V872" s="475">
        <f t="shared" si="298"/>
        <v>118.73204591</v>
      </c>
      <c r="W872" s="460">
        <f t="shared" si="299"/>
        <v>133.336485184</v>
      </c>
      <c r="X872" s="476">
        <f t="shared" si="300"/>
        <v>150.82774533400001</v>
      </c>
      <c r="Y872" s="476">
        <f t="shared" si="301"/>
        <v>8.6267137120000008</v>
      </c>
      <c r="Z872" s="478">
        <f t="shared" si="302"/>
        <v>3.4246891119999998</v>
      </c>
      <c r="AA872" s="465">
        <f t="shared" si="303"/>
        <v>424.65868466000001</v>
      </c>
      <c r="AB872" s="429">
        <f t="shared" si="304"/>
        <v>7.767673032010243E-2</v>
      </c>
      <c r="AC872" s="454">
        <f t="shared" si="305"/>
        <v>106.70800145469823</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7.9501232680000005</v>
      </c>
      <c r="V875" s="475">
        <f t="shared" si="298"/>
        <v>89.813422039999992</v>
      </c>
      <c r="W875" s="460">
        <f t="shared" si="299"/>
        <v>106.24901851200001</v>
      </c>
      <c r="X875" s="476">
        <f t="shared" si="300"/>
        <v>164.192792518</v>
      </c>
      <c r="Y875" s="476">
        <f t="shared" si="301"/>
        <v>15.416060128000002</v>
      </c>
      <c r="Z875" s="478">
        <f t="shared" si="302"/>
        <v>7.7293510320000003</v>
      </c>
      <c r="AA875" s="465">
        <f t="shared" si="303"/>
        <v>391.35076749800004</v>
      </c>
      <c r="AB875" s="429">
        <f t="shared" si="304"/>
        <v>7.1584190140479245E-2</v>
      </c>
      <c r="AC875" s="454">
        <f t="shared" si="305"/>
        <v>100.00464148954184</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11.016681603</v>
      </c>
      <c r="V876" s="475">
        <f t="shared" si="298"/>
        <v>124.63155418999999</v>
      </c>
      <c r="W876" s="460">
        <f t="shared" si="299"/>
        <v>167.66786598100001</v>
      </c>
      <c r="X876" s="476">
        <f t="shared" si="300"/>
        <v>296.96755440000004</v>
      </c>
      <c r="Y876" s="476">
        <f t="shared" si="301"/>
        <v>26.576149180000002</v>
      </c>
      <c r="Z876" s="478">
        <f t="shared" si="302"/>
        <v>12.070820736</v>
      </c>
      <c r="AA876" s="465">
        <f t="shared" si="303"/>
        <v>638.93062609000003</v>
      </c>
      <c r="AB876" s="429">
        <f t="shared" si="304"/>
        <v>0.11687042730748126</v>
      </c>
      <c r="AC876" s="454">
        <f t="shared" si="305"/>
        <v>102.46029676089157</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11.071572371</v>
      </c>
      <c r="V877" s="475">
        <f t="shared" si="298"/>
        <v>135.58708379999999</v>
      </c>
      <c r="W877" s="460">
        <f t="shared" si="299"/>
        <v>180.57242062299997</v>
      </c>
      <c r="X877" s="476">
        <f t="shared" si="300"/>
        <v>273.54400866399999</v>
      </c>
      <c r="Y877" s="476">
        <f t="shared" si="301"/>
        <v>23.977103748000001</v>
      </c>
      <c r="Z877" s="478">
        <f t="shared" si="302"/>
        <v>12.215092864000001</v>
      </c>
      <c r="AA877" s="465">
        <f t="shared" si="303"/>
        <v>636.9672820699999</v>
      </c>
      <c r="AB877" s="429">
        <f t="shared" si="304"/>
        <v>0.11651130090909088</v>
      </c>
      <c r="AC877" s="454">
        <f t="shared" si="305"/>
        <v>103.77546140754208</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2.6100240050000001</v>
      </c>
      <c r="V878" s="475">
        <f t="shared" si="298"/>
        <v>39.147884359999999</v>
      </c>
      <c r="W878" s="460">
        <f t="shared" si="299"/>
        <v>55.879357492000004</v>
      </c>
      <c r="X878" s="476">
        <f t="shared" si="300"/>
        <v>130.022090349</v>
      </c>
      <c r="Y878" s="476">
        <f t="shared" si="301"/>
        <v>13.210215032000001</v>
      </c>
      <c r="Z878" s="478">
        <f t="shared" si="302"/>
        <v>4.5821677200000002</v>
      </c>
      <c r="AA878" s="465">
        <f t="shared" si="303"/>
        <v>245.45173895799999</v>
      </c>
      <c r="AB878" s="429">
        <f t="shared" si="304"/>
        <v>4.48969707258094E-2</v>
      </c>
      <c r="AC878" s="454">
        <f t="shared" si="305"/>
        <v>102.81606959824876</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6.880312848</v>
      </c>
      <c r="V879" s="475">
        <f t="shared" si="298"/>
        <v>95.786964380000001</v>
      </c>
      <c r="W879" s="460">
        <f t="shared" si="299"/>
        <v>134.65300207800001</v>
      </c>
      <c r="X879" s="476">
        <f t="shared" si="300"/>
        <v>249.83171915700001</v>
      </c>
      <c r="Y879" s="476">
        <f t="shared" si="301"/>
        <v>21.465321344000003</v>
      </c>
      <c r="Z879" s="478">
        <f t="shared" si="302"/>
        <v>9.4817981440000008</v>
      </c>
      <c r="AA879" s="465">
        <f t="shared" si="303"/>
        <v>518.09911795100004</v>
      </c>
      <c r="AB879" s="429">
        <f t="shared" si="304"/>
        <v>9.4768450329431139E-2</v>
      </c>
      <c r="AC879" s="454">
        <f t="shared" si="305"/>
        <v>106.37909982792711</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29.594397699000002</v>
      </c>
      <c r="V880" s="475">
        <f t="shared" si="298"/>
        <v>382.77198026000002</v>
      </c>
      <c r="W880" s="460">
        <f t="shared" si="299"/>
        <v>599.81497291799997</v>
      </c>
      <c r="X880" s="476">
        <f t="shared" si="300"/>
        <v>1206.0502557889999</v>
      </c>
      <c r="Y880" s="476">
        <f t="shared" si="301"/>
        <v>118.41157200600001</v>
      </c>
      <c r="Z880" s="478">
        <f t="shared" si="302"/>
        <v>44.4501226</v>
      </c>
      <c r="AA880" s="465">
        <f t="shared" si="303"/>
        <v>2381.0933012720002</v>
      </c>
      <c r="AB880" s="429">
        <f t="shared" si="304"/>
        <v>0.43553929051984641</v>
      </c>
      <c r="AC880" s="454">
        <f t="shared" si="305"/>
        <v>103.25187957556614</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29.268849858999999</v>
      </c>
      <c r="V881" s="475">
        <f t="shared" si="298"/>
        <v>376.77845960999997</v>
      </c>
      <c r="W881" s="460">
        <f t="shared" si="299"/>
        <v>585.21614913299993</v>
      </c>
      <c r="X881" s="476">
        <f t="shared" si="300"/>
        <v>1310.5834985889999</v>
      </c>
      <c r="Y881" s="476">
        <f t="shared" si="301"/>
        <v>135.048374016</v>
      </c>
      <c r="Z881" s="478">
        <f t="shared" si="302"/>
        <v>44.928035256000001</v>
      </c>
      <c r="AA881" s="465">
        <f t="shared" si="303"/>
        <v>2481.8233664629997</v>
      </c>
      <c r="AB881" s="429">
        <f t="shared" si="304"/>
        <v>0.45396439847503195</v>
      </c>
      <c r="AC881" s="454">
        <f t="shared" si="305"/>
        <v>101.68414865302236</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33.424848267999998</v>
      </c>
      <c r="V882" s="475">
        <f t="shared" si="298"/>
        <v>459.04719047000003</v>
      </c>
      <c r="W882" s="460">
        <f t="shared" si="299"/>
        <v>687.986847205</v>
      </c>
      <c r="X882" s="476">
        <f t="shared" si="300"/>
        <v>1407.7468276300001</v>
      </c>
      <c r="Y882" s="476">
        <f t="shared" si="301"/>
        <v>133.95646961600002</v>
      </c>
      <c r="Z882" s="478">
        <f t="shared" si="302"/>
        <v>45.474039208000001</v>
      </c>
      <c r="AA882" s="465">
        <f t="shared" si="303"/>
        <v>2767.636222397</v>
      </c>
      <c r="AB882" s="429">
        <f t="shared" si="304"/>
        <v>0.50624405019151275</v>
      </c>
      <c r="AC882" s="454">
        <f t="shared" si="305"/>
        <v>104.23058140638832</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22.544467167000001</v>
      </c>
      <c r="V883" s="475">
        <f t="shared" si="298"/>
        <v>289.01010187999998</v>
      </c>
      <c r="W883" s="460">
        <f t="shared" si="299"/>
        <v>451.35264896399997</v>
      </c>
      <c r="X883" s="476">
        <f t="shared" si="300"/>
        <v>1037.0247797689999</v>
      </c>
      <c r="Y883" s="476">
        <f t="shared" si="301"/>
        <v>114.28759963399999</v>
      </c>
      <c r="Z883" s="478">
        <f t="shared" si="302"/>
        <v>37.011405079999996</v>
      </c>
      <c r="AA883" s="465">
        <f t="shared" si="303"/>
        <v>1951.2310024939998</v>
      </c>
      <c r="AB883" s="429">
        <f t="shared" si="304"/>
        <v>0.35691073760636544</v>
      </c>
      <c r="AC883" s="454">
        <f t="shared" si="305"/>
        <v>99.834615784161912</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32.267122360999998</v>
      </c>
      <c r="V884" s="475">
        <f t="shared" si="298"/>
        <v>428.01235015000003</v>
      </c>
      <c r="W884" s="460">
        <f t="shared" si="299"/>
        <v>656.52029531200003</v>
      </c>
      <c r="X884" s="476">
        <f t="shared" si="300"/>
        <v>1348.4282637680001</v>
      </c>
      <c r="Y884" s="476">
        <f t="shared" si="301"/>
        <v>142.42663258600001</v>
      </c>
      <c r="Z884" s="478">
        <f t="shared" si="302"/>
        <v>50.343206783999996</v>
      </c>
      <c r="AA884" s="465">
        <f t="shared" si="303"/>
        <v>2657.997870961</v>
      </c>
      <c r="AB884" s="429">
        <f t="shared" si="304"/>
        <v>0.48618947703694898</v>
      </c>
      <c r="AC884" s="454">
        <f t="shared" si="305"/>
        <v>101.45287604233913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21.455478973999998</v>
      </c>
      <c r="V885" s="475">
        <f t="shared" si="298"/>
        <v>317.4145977</v>
      </c>
      <c r="W885" s="460">
        <f t="shared" si="299"/>
        <v>560.93600857000001</v>
      </c>
      <c r="X885" s="476">
        <f t="shared" si="300"/>
        <v>1550.756951693</v>
      </c>
      <c r="Y885" s="476">
        <f t="shared" si="301"/>
        <v>192.172367866</v>
      </c>
      <c r="Z885" s="478">
        <f t="shared" si="302"/>
        <v>51.820526368000003</v>
      </c>
      <c r="AA885" s="465">
        <f t="shared" si="303"/>
        <v>2694.5559311710003</v>
      </c>
      <c r="AB885" s="429">
        <f t="shared" si="304"/>
        <v>0.49287651932888243</v>
      </c>
      <c r="AC885" s="454">
        <f t="shared" si="305"/>
        <v>97.291639960653796</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18.714468537999998</v>
      </c>
      <c r="V886" s="475">
        <f t="shared" si="298"/>
        <v>288.58998541</v>
      </c>
      <c r="W886" s="460">
        <f t="shared" si="299"/>
        <v>514.11598488599998</v>
      </c>
      <c r="X886" s="476">
        <f t="shared" si="300"/>
        <v>1313.448947011</v>
      </c>
      <c r="Y886" s="476">
        <f t="shared" si="301"/>
        <v>164.37547680400002</v>
      </c>
      <c r="Z886" s="478">
        <f t="shared" si="302"/>
        <v>47.001144007999997</v>
      </c>
      <c r="AA886" s="465">
        <f t="shared" si="303"/>
        <v>2346.2460066569997</v>
      </c>
      <c r="AB886" s="429">
        <f t="shared" si="304"/>
        <v>0.42916517407298332</v>
      </c>
      <c r="AC886" s="454">
        <f t="shared" si="305"/>
        <v>97.650659605895214</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14.503579420000001</v>
      </c>
      <c r="V887" s="475">
        <f t="shared" si="298"/>
        <v>195.36572494000001</v>
      </c>
      <c r="W887" s="460">
        <f t="shared" si="299"/>
        <v>398.44073217200003</v>
      </c>
      <c r="X887" s="476">
        <f t="shared" si="300"/>
        <v>1239.709163706</v>
      </c>
      <c r="Y887" s="476">
        <f t="shared" si="301"/>
        <v>168.06642663599999</v>
      </c>
      <c r="Z887" s="478">
        <f t="shared" si="302"/>
        <v>46.310868032000002</v>
      </c>
      <c r="AA887" s="465">
        <f t="shared" si="303"/>
        <v>2062.396494906</v>
      </c>
      <c r="AB887" s="429">
        <f t="shared" si="304"/>
        <v>0.37724464878470826</v>
      </c>
      <c r="AC887" s="454">
        <f t="shared" si="305"/>
        <v>93.834662762439009</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33.845508828</v>
      </c>
      <c r="V888" s="475">
        <f t="shared" si="298"/>
        <v>461.84201375999999</v>
      </c>
      <c r="W888" s="460">
        <f t="shared" si="299"/>
        <v>759.76799227699996</v>
      </c>
      <c r="X888" s="476">
        <f t="shared" si="300"/>
        <v>1753.953132803</v>
      </c>
      <c r="Y888" s="476">
        <f t="shared" si="301"/>
        <v>198.50218533400002</v>
      </c>
      <c r="Z888" s="478">
        <f t="shared" si="302"/>
        <v>62.406427096000002</v>
      </c>
      <c r="AA888" s="465">
        <f t="shared" si="303"/>
        <v>3270.3172600979997</v>
      </c>
      <c r="AB888" s="429">
        <f t="shared" si="304"/>
        <v>0.59819229195134438</v>
      </c>
      <c r="AC888" s="454">
        <f t="shared" si="305"/>
        <v>99.893384114135202</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19.852564790999999</v>
      </c>
      <c r="V889" s="475">
        <f t="shared" si="298"/>
        <v>266.20068626</v>
      </c>
      <c r="W889" s="460">
        <f t="shared" si="299"/>
        <v>475.82670134300002</v>
      </c>
      <c r="X889" s="476">
        <f t="shared" si="300"/>
        <v>1322.740017075</v>
      </c>
      <c r="Y889" s="476">
        <f t="shared" si="301"/>
        <v>162.10804607</v>
      </c>
      <c r="Z889" s="478">
        <f t="shared" si="302"/>
        <v>44.174995071999994</v>
      </c>
      <c r="AA889" s="465">
        <f t="shared" si="303"/>
        <v>2290.9030106109999</v>
      </c>
      <c r="AB889" s="429">
        <f t="shared" si="304"/>
        <v>0.4190420725463691</v>
      </c>
      <c r="AC889" s="454">
        <f t="shared" si="305"/>
        <v>97.070697755180234</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8.9112359820000009</v>
      </c>
      <c r="V891" s="475">
        <f t="shared" si="298"/>
        <v>114.44291471000001</v>
      </c>
      <c r="W891" s="460">
        <f t="shared" si="299"/>
        <v>136.663889453</v>
      </c>
      <c r="X891" s="476">
        <f t="shared" si="300"/>
        <v>250.08958503699998</v>
      </c>
      <c r="Y891" s="476">
        <f t="shared" si="301"/>
        <v>21.521879736000002</v>
      </c>
      <c r="Z891" s="478">
        <f t="shared" si="302"/>
        <v>11.035208808</v>
      </c>
      <c r="AA891" s="465">
        <f t="shared" si="303"/>
        <v>542.66471372599995</v>
      </c>
      <c r="AB891" s="429">
        <f t="shared" si="304"/>
        <v>9.9261882883848532E-2</v>
      </c>
      <c r="AC891" s="454">
        <f t="shared" si="305"/>
        <v>103.81188833600025</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20.565727527</v>
      </c>
      <c r="V893" s="475">
        <f t="shared" si="298"/>
        <v>216.15757141</v>
      </c>
      <c r="W893" s="460">
        <f t="shared" si="299"/>
        <v>305.067912842</v>
      </c>
      <c r="X893" s="476">
        <f t="shared" si="300"/>
        <v>621.68736330299998</v>
      </c>
      <c r="Y893" s="476">
        <f t="shared" si="301"/>
        <v>49.5967761</v>
      </c>
      <c r="Z893" s="478">
        <f t="shared" si="302"/>
        <v>9.072875968</v>
      </c>
      <c r="AA893" s="465">
        <f t="shared" si="303"/>
        <v>1222.1482271500001</v>
      </c>
      <c r="AB893" s="429">
        <f t="shared" si="304"/>
        <v>0.22355006898664717</v>
      </c>
      <c r="AC893" s="454">
        <f t="shared" si="305"/>
        <v>104.33918433167813</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10.710323689999999</v>
      </c>
      <c r="V894" s="475">
        <f t="shared" si="298"/>
        <v>179.25354775</v>
      </c>
      <c r="W894" s="460">
        <f t="shared" si="299"/>
        <v>312.343235897</v>
      </c>
      <c r="X894" s="476">
        <f t="shared" si="300"/>
        <v>662.78432022499999</v>
      </c>
      <c r="Y894" s="476">
        <f t="shared" si="301"/>
        <v>74.602899825999998</v>
      </c>
      <c r="Z894" s="478">
        <f t="shared" si="302"/>
        <v>23.597935399999997</v>
      </c>
      <c r="AA894" s="465">
        <f t="shared" si="303"/>
        <v>1263.2922627880002</v>
      </c>
      <c r="AB894" s="429">
        <f t="shared" si="304"/>
        <v>0.23107595807353215</v>
      </c>
      <c r="AC894" s="454">
        <f t="shared" si="305"/>
        <v>102.15472031255854</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28.518950596</v>
      </c>
      <c r="V895" s="475">
        <f t="shared" si="298"/>
        <v>392.27704538</v>
      </c>
      <c r="W895" s="460">
        <f t="shared" si="299"/>
        <v>655.09551706900004</v>
      </c>
      <c r="X895" s="476">
        <f t="shared" si="300"/>
        <v>1658.4840275769998</v>
      </c>
      <c r="Y895" s="476">
        <f t="shared" si="301"/>
        <v>195.46295449000002</v>
      </c>
      <c r="Z895" s="478">
        <f t="shared" si="302"/>
        <v>64.154038415999992</v>
      </c>
      <c r="AA895" s="465">
        <f t="shared" si="303"/>
        <v>2993.9925335279995</v>
      </c>
      <c r="AB895" s="429">
        <f t="shared" si="304"/>
        <v>0.54764816783025416</v>
      </c>
      <c r="AC895" s="454">
        <f t="shared" si="305"/>
        <v>98.562114104513284</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13.56725355</v>
      </c>
      <c r="V897" s="475">
        <f t="shared" si="298"/>
        <v>211.78570429999999</v>
      </c>
      <c r="W897" s="460">
        <f t="shared" si="299"/>
        <v>366.212622055</v>
      </c>
      <c r="X897" s="476">
        <f t="shared" si="300"/>
        <v>1052.655658337</v>
      </c>
      <c r="Y897" s="476">
        <f t="shared" si="301"/>
        <v>137.85500581600002</v>
      </c>
      <c r="Z897" s="478">
        <f t="shared" si="302"/>
        <v>34.783014136000006</v>
      </c>
      <c r="AA897" s="465">
        <f t="shared" si="303"/>
        <v>1816.8592581940002</v>
      </c>
      <c r="AB897" s="429">
        <f t="shared" si="304"/>
        <v>0.33233203917944032</v>
      </c>
      <c r="AC897" s="454">
        <f t="shared" si="305"/>
        <v>95.574415963186553</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10.358207205999999</v>
      </c>
      <c r="V898" s="475">
        <f t="shared" si="298"/>
        <v>138.69463886</v>
      </c>
      <c r="W898" s="460">
        <f t="shared" si="299"/>
        <v>178.76157861099998</v>
      </c>
      <c r="X898" s="476">
        <f t="shared" si="300"/>
        <v>538.12795498399998</v>
      </c>
      <c r="Y898" s="476">
        <f t="shared" si="301"/>
        <v>61.985270641999996</v>
      </c>
      <c r="Z898" s="478">
        <f t="shared" si="302"/>
        <v>18.258534736000001</v>
      </c>
      <c r="AA898" s="465">
        <f t="shared" si="303"/>
        <v>946.18618503899995</v>
      </c>
      <c r="AB898" s="429">
        <f t="shared" si="304"/>
        <v>0.17307228553850373</v>
      </c>
      <c r="AC898" s="454">
        <f t="shared" si="305"/>
        <v>97.236427766134597</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9.4616596079999997</v>
      </c>
      <c r="V899" s="475">
        <f t="shared" si="298"/>
        <v>124.01534076</v>
      </c>
      <c r="W899" s="460">
        <f t="shared" si="299"/>
        <v>238.44981937700001</v>
      </c>
      <c r="X899" s="476">
        <f t="shared" si="300"/>
        <v>467.26534499499996</v>
      </c>
      <c r="Y899" s="476">
        <f t="shared" si="301"/>
        <v>46.546944388</v>
      </c>
      <c r="Z899" s="478">
        <f t="shared" si="302"/>
        <v>16.636629879999997</v>
      </c>
      <c r="AA899" s="465">
        <f t="shared" si="303"/>
        <v>902.37573900799998</v>
      </c>
      <c r="AB899" s="429">
        <f t="shared" si="304"/>
        <v>0.16505866819242729</v>
      </c>
      <c r="AC899" s="454">
        <f t="shared" si="305"/>
        <v>104.50477768696757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6.9451634059999998</v>
      </c>
      <c r="V900" s="475">
        <f t="shared" si="298"/>
        <v>94.111475499999997</v>
      </c>
      <c r="W900" s="460">
        <f t="shared" si="299"/>
        <v>182.72744445199999</v>
      </c>
      <c r="X900" s="476">
        <f t="shared" si="300"/>
        <v>332.94234503600001</v>
      </c>
      <c r="Y900" s="476">
        <f t="shared" si="301"/>
        <v>33.087083119999996</v>
      </c>
      <c r="Z900" s="478">
        <f t="shared" si="302"/>
        <v>8.6500542960000004</v>
      </c>
      <c r="AA900" s="465">
        <f t="shared" si="303"/>
        <v>658.46356580999998</v>
      </c>
      <c r="AB900" s="429">
        <f t="shared" si="304"/>
        <v>0.12044330817815986</v>
      </c>
      <c r="AC900" s="454">
        <f t="shared" si="305"/>
        <v>105.05799746289514</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18.138027682000001</v>
      </c>
      <c r="V901" s="475">
        <f t="shared" si="298"/>
        <v>229.18755965</v>
      </c>
      <c r="W901" s="460">
        <f t="shared" si="299"/>
        <v>293.74105700799998</v>
      </c>
      <c r="X901" s="476">
        <f t="shared" si="300"/>
        <v>526.93046798099999</v>
      </c>
      <c r="Y901" s="476">
        <f t="shared" si="301"/>
        <v>47.867734692000006</v>
      </c>
      <c r="Z901" s="478">
        <f t="shared" si="302"/>
        <v>23.382307936</v>
      </c>
      <c r="AA901" s="465">
        <f t="shared" si="303"/>
        <v>1139.2471549490001</v>
      </c>
      <c r="AB901" s="429">
        <f t="shared" si="304"/>
        <v>0.20838616333436988</v>
      </c>
      <c r="AC901" s="454">
        <f t="shared" si="305"/>
        <v>103.17574742430824</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16.752369494</v>
      </c>
      <c r="V903" s="475">
        <f t="shared" si="298"/>
        <v>251.10575256999999</v>
      </c>
      <c r="W903" s="460">
        <f t="shared" si="299"/>
        <v>403.37979971800002</v>
      </c>
      <c r="X903" s="476">
        <f t="shared" si="300"/>
        <v>947.25541015900001</v>
      </c>
      <c r="Y903" s="476">
        <f t="shared" si="301"/>
        <v>103.620854858</v>
      </c>
      <c r="Z903" s="478">
        <f t="shared" si="302"/>
        <v>39.379260543999997</v>
      </c>
      <c r="AA903" s="465">
        <f t="shared" si="303"/>
        <v>1761.4934473430003</v>
      </c>
      <c r="AB903" s="429">
        <f t="shared" si="304"/>
        <v>0.32220476446734958</v>
      </c>
      <c r="AC903" s="454">
        <f t="shared" si="305"/>
        <v>101.45981863151393</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22.031009872999999</v>
      </c>
      <c r="V904" s="475">
        <f t="shared" si="298"/>
        <v>311.26395079000002</v>
      </c>
      <c r="W904" s="460">
        <f t="shared" si="299"/>
        <v>508.16717915599997</v>
      </c>
      <c r="X904" s="476">
        <f t="shared" si="300"/>
        <v>1209.1167566410002</v>
      </c>
      <c r="Y904" s="476">
        <f t="shared" si="301"/>
        <v>146.09110567600001</v>
      </c>
      <c r="Z904" s="478">
        <f t="shared" si="302"/>
        <v>41.194480392000003</v>
      </c>
      <c r="AA904" s="465">
        <f t="shared" si="303"/>
        <v>2237.8644825280003</v>
      </c>
      <c r="AB904" s="429">
        <f t="shared" si="304"/>
        <v>0.40934049433473574</v>
      </c>
      <c r="AC904" s="454">
        <f t="shared" si="305"/>
        <v>98.105321541102398</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11.563577029000001</v>
      </c>
      <c r="V905" s="475">
        <f t="shared" ref="V905:V968" si="319">IFERROR(V$5*I905,"")</f>
        <v>141.28348939999998</v>
      </c>
      <c r="W905" s="460">
        <f t="shared" ref="W905:W968" si="320">IFERROR(W$5*K905,"")</f>
        <v>226.59010261999998</v>
      </c>
      <c r="X905" s="476">
        <f t="shared" ref="X905:X968" si="321">IFERROR(X$5*M905,"")</f>
        <v>522.39123106</v>
      </c>
      <c r="Y905" s="476">
        <f t="shared" ref="Y905:Y968" si="322">IFERROR(Y$5*O905,"")</f>
        <v>56.193152683999998</v>
      </c>
      <c r="Z905" s="478">
        <f t="shared" ref="Z905:Z968" si="323">IFERROR(Z$5*Q905,"")</f>
        <v>17.628998296000002</v>
      </c>
      <c r="AA905" s="465">
        <f t="shared" ref="AA905:AA968" si="324">IFERROR(SUM(U905:Z905),"")</f>
        <v>975.65055108899992</v>
      </c>
      <c r="AB905" s="429">
        <f t="shared" ref="AB905:AB968" si="325">IF(OR(AA905="", AA905=0), "", AA905/$AA$5)</f>
        <v>0.1784617799687214</v>
      </c>
      <c r="AC905" s="454">
        <f t="shared" ref="AC905:AC968" si="326">IF(OR(AB905="", AB905=0), "", IF(AN905&gt;0, AB905/AN905*100, ""))</f>
        <v>100.20188584656877</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4.9046252190000006</v>
      </c>
      <c r="V906" s="475">
        <f t="shared" si="319"/>
        <v>48.926456170000002</v>
      </c>
      <c r="W906" s="460">
        <f t="shared" si="320"/>
        <v>77.212779140000009</v>
      </c>
      <c r="X906" s="476">
        <f t="shared" si="321"/>
        <v>164.40800303500001</v>
      </c>
      <c r="Y906" s="476">
        <f t="shared" si="322"/>
        <v>13.427119784</v>
      </c>
      <c r="Z906" s="478">
        <f t="shared" si="323"/>
        <v>5.8536228399999999</v>
      </c>
      <c r="AA906" s="465">
        <f t="shared" si="324"/>
        <v>314.73260618800009</v>
      </c>
      <c r="AB906" s="429">
        <f t="shared" si="325"/>
        <v>5.7569527380281704E-2</v>
      </c>
      <c r="AC906" s="454">
        <f t="shared" si="326"/>
        <v>104.64483616028026</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3.841996102</v>
      </c>
      <c r="V907" s="475">
        <f t="shared" si="319"/>
        <v>39.984686329999995</v>
      </c>
      <c r="W907" s="460">
        <f t="shared" si="320"/>
        <v>47.257533987999999</v>
      </c>
      <c r="X907" s="476">
        <f t="shared" si="321"/>
        <v>77.792086604999994</v>
      </c>
      <c r="Y907" s="476">
        <f t="shared" si="322"/>
        <v>6.7066819440000005</v>
      </c>
      <c r="Z907" s="478">
        <f t="shared" si="323"/>
        <v>3.5481314959999999</v>
      </c>
      <c r="AA907" s="465">
        <f t="shared" si="324"/>
        <v>179.13111646499996</v>
      </c>
      <c r="AB907" s="429">
        <f t="shared" si="325"/>
        <v>3.2765889238156203E-2</v>
      </c>
      <c r="AC907" s="454">
        <f t="shared" si="326"/>
        <v>100.33164437813731</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33.070464296000004</v>
      </c>
      <c r="V909" s="475">
        <f t="shared" si="319"/>
        <v>457.55631827000002</v>
      </c>
      <c r="W909" s="460">
        <f t="shared" si="320"/>
        <v>739.50122625400002</v>
      </c>
      <c r="X909" s="476">
        <f t="shared" si="321"/>
        <v>1688.8121717720001</v>
      </c>
      <c r="Y909" s="476">
        <f t="shared" si="322"/>
        <v>188.48092023199999</v>
      </c>
      <c r="Z909" s="478">
        <f t="shared" si="323"/>
        <v>60.128882527999998</v>
      </c>
      <c r="AA909" s="465">
        <f t="shared" si="324"/>
        <v>3167.5499833519998</v>
      </c>
      <c r="AB909" s="429">
        <f t="shared" si="325"/>
        <v>0.57939454606767882</v>
      </c>
      <c r="AC909" s="454">
        <f t="shared" si="326"/>
        <v>100.33750970599999</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16.467500089000001</v>
      </c>
      <c r="V910" s="475">
        <f t="shared" si="319"/>
        <v>213.64859776999998</v>
      </c>
      <c r="W910" s="460">
        <f t="shared" si="320"/>
        <v>344.09578770000002</v>
      </c>
      <c r="X910" s="476">
        <f t="shared" si="321"/>
        <v>815.28080949100001</v>
      </c>
      <c r="Y910" s="476">
        <f t="shared" si="322"/>
        <v>93.652918792000008</v>
      </c>
      <c r="Z910" s="478">
        <f t="shared" si="323"/>
        <v>29.027457784000003</v>
      </c>
      <c r="AA910" s="465">
        <f t="shared" si="324"/>
        <v>1512.1730716259999</v>
      </c>
      <c r="AB910" s="429">
        <f t="shared" si="325"/>
        <v>0.27660015943405886</v>
      </c>
      <c r="AC910" s="454">
        <f t="shared" si="326"/>
        <v>98.872932831884256</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5.8826123460000002</v>
      </c>
      <c r="V911" s="475">
        <f t="shared" si="319"/>
        <v>72.644160069999998</v>
      </c>
      <c r="W911" s="460">
        <f t="shared" si="320"/>
        <v>116.50652001099999</v>
      </c>
      <c r="X911" s="476">
        <f t="shared" si="321"/>
        <v>268.59948299299998</v>
      </c>
      <c r="Y911" s="476">
        <f t="shared" si="322"/>
        <v>29.977210357999997</v>
      </c>
      <c r="Z911" s="478">
        <f t="shared" si="323"/>
        <v>9.5632818319999995</v>
      </c>
      <c r="AA911" s="465">
        <f t="shared" si="324"/>
        <v>503.17326760999993</v>
      </c>
      <c r="AB911" s="429">
        <f t="shared" si="325"/>
        <v>9.2038278326321554E-2</v>
      </c>
      <c r="AC911" s="454">
        <f t="shared" si="326"/>
        <v>99.313918924592087</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1.807141326</v>
      </c>
      <c r="V912" s="475">
        <f t="shared" si="319"/>
        <v>23.33357114</v>
      </c>
      <c r="W912" s="460">
        <f t="shared" si="320"/>
        <v>37.422322321999999</v>
      </c>
      <c r="X912" s="476">
        <f t="shared" si="321"/>
        <v>86.275140886000003</v>
      </c>
      <c r="Y912" s="476">
        <f t="shared" si="322"/>
        <v>9.3899928339999992</v>
      </c>
      <c r="Z912" s="478">
        <f t="shared" si="323"/>
        <v>3.4979037600000003</v>
      </c>
      <c r="AA912" s="465">
        <f t="shared" si="324"/>
        <v>161.72607226800002</v>
      </c>
      <c r="AB912" s="429">
        <f t="shared" si="325"/>
        <v>2.9582233815255172E-2</v>
      </c>
      <c r="AC912" s="454">
        <f t="shared" si="326"/>
        <v>100.44259544277038</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1.5837821349999999</v>
      </c>
      <c r="V913" s="475">
        <f t="shared" si="319"/>
        <v>19.303697400000001</v>
      </c>
      <c r="W913" s="460">
        <f t="shared" si="320"/>
        <v>29.378002486</v>
      </c>
      <c r="X913" s="476">
        <f t="shared" si="321"/>
        <v>58.554766176999998</v>
      </c>
      <c r="Y913" s="476">
        <f t="shared" si="322"/>
        <v>5.7339178300000002</v>
      </c>
      <c r="Z913" s="478">
        <f t="shared" si="323"/>
        <v>1.7736294160000001</v>
      </c>
      <c r="AA913" s="465">
        <f t="shared" si="324"/>
        <v>116.327795444</v>
      </c>
      <c r="AB913" s="429">
        <f t="shared" si="325"/>
        <v>2.1278177326504482E-2</v>
      </c>
      <c r="AC913" s="454">
        <f t="shared" si="326"/>
        <v>102.41383434676541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3.9223431870000001</v>
      </c>
      <c r="V915" s="475">
        <f t="shared" si="319"/>
        <v>34.957421000000004</v>
      </c>
      <c r="W915" s="460">
        <f t="shared" si="320"/>
        <v>55.185701598999998</v>
      </c>
      <c r="X915" s="476">
        <f t="shared" si="321"/>
        <v>127.167499284</v>
      </c>
      <c r="Y915" s="476">
        <f t="shared" si="322"/>
        <v>10.320340436</v>
      </c>
      <c r="Z915" s="478">
        <f t="shared" si="323"/>
        <v>4.4825848080000004</v>
      </c>
      <c r="AA915" s="465">
        <f t="shared" si="324"/>
        <v>236.03589031400003</v>
      </c>
      <c r="AB915" s="429">
        <f t="shared" si="325"/>
        <v>4.3174664407170299E-2</v>
      </c>
      <c r="AC915" s="454">
        <f t="shared" si="326"/>
        <v>103.46830766943356</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0.49620740499999999</v>
      </c>
      <c r="V916" s="475">
        <f t="shared" si="319"/>
        <v>4.1566284500000004</v>
      </c>
      <c r="W916" s="460">
        <f t="shared" si="320"/>
        <v>6.7345813919999999</v>
      </c>
      <c r="X916" s="476">
        <f t="shared" si="321"/>
        <v>15.369002155</v>
      </c>
      <c r="Y916" s="476">
        <f t="shared" si="322"/>
        <v>1.242108574</v>
      </c>
      <c r="Z916" s="478">
        <f t="shared" si="323"/>
        <v>0.54720172</v>
      </c>
      <c r="AA916" s="465">
        <f t="shared" si="324"/>
        <v>28.545729695999999</v>
      </c>
      <c r="AB916" s="429">
        <f t="shared" si="325"/>
        <v>5.2214614406438627E-3</v>
      </c>
      <c r="AC916" s="454">
        <f t="shared" si="326"/>
        <v>102.97560360609461</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0.21266892199999998</v>
      </c>
      <c r="V917" s="475">
        <f t="shared" si="319"/>
        <v>0.85179616999999996</v>
      </c>
      <c r="W917" s="460">
        <f t="shared" si="320"/>
        <v>1.3661085409999998</v>
      </c>
      <c r="X917" s="476">
        <f t="shared" si="321"/>
        <v>3.1494893829999997</v>
      </c>
      <c r="Y917" s="476">
        <f t="shared" si="322"/>
        <v>8.4787383999999993E-2</v>
      </c>
      <c r="Z917" s="478">
        <f t="shared" si="323"/>
        <v>0.11213519199999999</v>
      </c>
      <c r="AA917" s="465">
        <f t="shared" si="324"/>
        <v>5.7769855919999999</v>
      </c>
      <c r="AB917" s="429">
        <f t="shared" si="325"/>
        <v>1.056701224071703E-3</v>
      </c>
      <c r="AC917" s="454">
        <f t="shared" si="326"/>
        <v>102.00681010231061</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1.2686155220000002</v>
      </c>
      <c r="V918" s="475">
        <f t="shared" si="319"/>
        <v>11.432350699999999</v>
      </c>
      <c r="W918" s="460">
        <f t="shared" si="320"/>
        <v>17.854055933000001</v>
      </c>
      <c r="X918" s="476">
        <f t="shared" si="321"/>
        <v>26.755545040999998</v>
      </c>
      <c r="Y918" s="476">
        <f t="shared" si="322"/>
        <v>1.917091248</v>
      </c>
      <c r="Z918" s="478">
        <f t="shared" si="323"/>
        <v>0.84783306399999991</v>
      </c>
      <c r="AA918" s="465">
        <f t="shared" si="324"/>
        <v>60.075491507999992</v>
      </c>
      <c r="AB918" s="429">
        <f t="shared" si="325"/>
        <v>1.0988749132613863E-2</v>
      </c>
      <c r="AC918" s="454">
        <f t="shared" si="326"/>
        <v>104.38906071469007</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3.9537822810000005</v>
      </c>
      <c r="V919" s="475">
        <f t="shared" si="319"/>
        <v>39.942619620000002</v>
      </c>
      <c r="W919" s="460">
        <f t="shared" si="320"/>
        <v>71.518295785999996</v>
      </c>
      <c r="X919" s="476">
        <f t="shared" si="321"/>
        <v>167.017773406</v>
      </c>
      <c r="Y919" s="476">
        <f t="shared" si="322"/>
        <v>19.539439179999999</v>
      </c>
      <c r="Z919" s="478">
        <f t="shared" si="323"/>
        <v>7.0201480960000007</v>
      </c>
      <c r="AA919" s="465">
        <f t="shared" si="324"/>
        <v>308.99205836900001</v>
      </c>
      <c r="AB919" s="429">
        <f t="shared" si="325"/>
        <v>5.6519491196085604E-2</v>
      </c>
      <c r="AC919" s="454">
        <f t="shared" si="326"/>
        <v>96.960241905244473</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0.63736148299999995</v>
      </c>
      <c r="V920" s="475">
        <f t="shared" si="319"/>
        <v>15.44798153</v>
      </c>
      <c r="W920" s="460">
        <f t="shared" si="320"/>
        <v>39.893100288999996</v>
      </c>
      <c r="X920" s="476">
        <f t="shared" si="321"/>
        <v>109.52726773699999</v>
      </c>
      <c r="Y920" s="476">
        <f t="shared" si="322"/>
        <v>17.158546428000001</v>
      </c>
      <c r="Z920" s="478">
        <f t="shared" si="323"/>
        <v>3.8062864319999998</v>
      </c>
      <c r="AA920" s="465">
        <f t="shared" si="324"/>
        <v>186.47054389899998</v>
      </c>
      <c r="AB920" s="429">
        <f t="shared" si="325"/>
        <v>3.4108385567770252E-2</v>
      </c>
      <c r="AC920" s="454">
        <f t="shared" si="326"/>
        <v>91.864498559885405</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1.428141256</v>
      </c>
      <c r="V921" s="475">
        <f t="shared" si="319"/>
        <v>19.12256936</v>
      </c>
      <c r="W921" s="460">
        <f t="shared" si="320"/>
        <v>31.552026247000001</v>
      </c>
      <c r="X921" s="476">
        <f t="shared" si="321"/>
        <v>70.705095064000005</v>
      </c>
      <c r="Y921" s="476">
        <f t="shared" si="322"/>
        <v>7.8910855840000007</v>
      </c>
      <c r="Z921" s="478">
        <f t="shared" si="323"/>
        <v>1.596755264</v>
      </c>
      <c r="AA921" s="465">
        <f t="shared" si="324"/>
        <v>132.29567277500001</v>
      </c>
      <c r="AB921" s="429">
        <f t="shared" si="325"/>
        <v>2.4198952400768248E-2</v>
      </c>
      <c r="AC921" s="454">
        <f t="shared" si="326"/>
        <v>100.10692621986337</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0.37364405000000001</v>
      </c>
      <c r="V922" s="475">
        <f t="shared" si="319"/>
        <v>5.2709226600000001</v>
      </c>
      <c r="W922" s="460">
        <f t="shared" si="320"/>
        <v>5.4518883299999992</v>
      </c>
      <c r="X922" s="476">
        <f t="shared" si="321"/>
        <v>14.639806635999999</v>
      </c>
      <c r="Y922" s="476">
        <f t="shared" si="322"/>
        <v>1.4558028780000001</v>
      </c>
      <c r="Z922" s="478">
        <f t="shared" si="323"/>
        <v>0.52123926399999998</v>
      </c>
      <c r="AA922" s="465">
        <f t="shared" si="324"/>
        <v>27.713303817999996</v>
      </c>
      <c r="AB922" s="429">
        <f t="shared" si="325"/>
        <v>5.0691976985549657E-3</v>
      </c>
      <c r="AC922" s="454">
        <f t="shared" si="326"/>
        <v>100.51850040595936</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4.405119537</v>
      </c>
      <c r="V923" s="475">
        <f t="shared" si="319"/>
        <v>68.307681009999996</v>
      </c>
      <c r="W923" s="460">
        <f t="shared" si="320"/>
        <v>100.12330537299999</v>
      </c>
      <c r="X923" s="476">
        <f t="shared" si="321"/>
        <v>259.097309338</v>
      </c>
      <c r="Y923" s="476">
        <f t="shared" si="322"/>
        <v>31.652897954000004</v>
      </c>
      <c r="Z923" s="478">
        <f t="shared" si="323"/>
        <v>9.1255767199999998</v>
      </c>
      <c r="AA923" s="465">
        <f t="shared" si="324"/>
        <v>472.71188993200002</v>
      </c>
      <c r="AB923" s="429">
        <f t="shared" si="325"/>
        <v>8.6466414840314615E-2</v>
      </c>
      <c r="AC923" s="454">
        <f t="shared" si="326"/>
        <v>97.645529792962421</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10.681702908</v>
      </c>
      <c r="V924" s="475">
        <f t="shared" si="319"/>
        <v>156.95087605000001</v>
      </c>
      <c r="W924" s="460">
        <f t="shared" si="320"/>
        <v>257.04432277999996</v>
      </c>
      <c r="X924" s="476">
        <f t="shared" si="321"/>
        <v>584.53838032399995</v>
      </c>
      <c r="Y924" s="476">
        <f t="shared" si="322"/>
        <v>71.217476215999994</v>
      </c>
      <c r="Z924" s="478">
        <f t="shared" si="323"/>
        <v>21.099139359999999</v>
      </c>
      <c r="AA924" s="465">
        <f t="shared" si="324"/>
        <v>1101.5318976379999</v>
      </c>
      <c r="AB924" s="429">
        <f t="shared" si="325"/>
        <v>0.20148745155258824</v>
      </c>
      <c r="AC924" s="454">
        <f t="shared" si="326"/>
        <v>98.370779313893834</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0.75519994099999999</v>
      </c>
      <c r="V925" s="475">
        <f t="shared" si="319"/>
        <v>15.327378550000001</v>
      </c>
      <c r="W925" s="460">
        <f t="shared" si="320"/>
        <v>13.752888429</v>
      </c>
      <c r="X925" s="476">
        <f t="shared" si="321"/>
        <v>38.887754964999999</v>
      </c>
      <c r="Y925" s="476">
        <f t="shared" si="322"/>
        <v>3.6968579300000002</v>
      </c>
      <c r="Z925" s="478">
        <f t="shared" si="323"/>
        <v>0.90730972800000009</v>
      </c>
      <c r="AA925" s="465">
        <f t="shared" si="324"/>
        <v>73.32738954300001</v>
      </c>
      <c r="AB925" s="429">
        <f t="shared" si="325"/>
        <v>1.341272901829157E-2</v>
      </c>
      <c r="AC925" s="454">
        <f t="shared" si="326"/>
        <v>104.04475964541857</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23.037879093000001</v>
      </c>
      <c r="V927" s="475">
        <f t="shared" si="319"/>
        <v>330.81904435999996</v>
      </c>
      <c r="W927" s="460">
        <f t="shared" si="320"/>
        <v>596.73385824499996</v>
      </c>
      <c r="X927" s="476">
        <f t="shared" si="321"/>
        <v>1720.1187224430003</v>
      </c>
      <c r="Y927" s="476">
        <f t="shared" si="322"/>
        <v>205.28159689999998</v>
      </c>
      <c r="Z927" s="478">
        <f t="shared" si="323"/>
        <v>60.388071327999995</v>
      </c>
      <c r="AA927" s="465">
        <f t="shared" si="324"/>
        <v>2936.3791723690001</v>
      </c>
      <c r="AB927" s="429">
        <f t="shared" si="325"/>
        <v>0.53710978093451622</v>
      </c>
      <c r="AC927" s="454">
        <f t="shared" si="326"/>
        <v>98.216221903079941</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21.850506394</v>
      </c>
      <c r="V928" s="475">
        <f t="shared" si="319"/>
        <v>289.95207181000001</v>
      </c>
      <c r="W928" s="460">
        <f t="shared" si="320"/>
        <v>483.33794866700003</v>
      </c>
      <c r="X928" s="476">
        <f t="shared" si="321"/>
        <v>1259.2239820550001</v>
      </c>
      <c r="Y928" s="476">
        <f t="shared" si="322"/>
        <v>143.777167456</v>
      </c>
      <c r="Z928" s="478">
        <f t="shared" si="323"/>
        <v>42.728443472000002</v>
      </c>
      <c r="AA928" s="465">
        <f t="shared" si="324"/>
        <v>2240.8701198539998</v>
      </c>
      <c r="AB928" s="429">
        <f t="shared" si="325"/>
        <v>0.40989027251765131</v>
      </c>
      <c r="AC928" s="454">
        <f t="shared" si="326"/>
        <v>99.076126949715587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6.9757737860000004</v>
      </c>
      <c r="V929" s="475">
        <f t="shared" si="319"/>
        <v>89.699022929999998</v>
      </c>
      <c r="W929" s="460">
        <f t="shared" si="320"/>
        <v>136.31664529700001</v>
      </c>
      <c r="X929" s="476">
        <f t="shared" si="321"/>
        <v>314.27065581099998</v>
      </c>
      <c r="Y929" s="476">
        <f t="shared" si="322"/>
        <v>32.821270869999999</v>
      </c>
      <c r="Z929" s="478">
        <f t="shared" si="323"/>
        <v>11.189369464</v>
      </c>
      <c r="AA929" s="465">
        <f t="shared" si="324"/>
        <v>591.27273815800004</v>
      </c>
      <c r="AB929" s="429">
        <f t="shared" si="325"/>
        <v>0.10815305252569966</v>
      </c>
      <c r="AC929" s="454">
        <f t="shared" si="326"/>
        <v>101.13045710160897</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21.604532267</v>
      </c>
      <c r="V930" s="475">
        <f t="shared" si="319"/>
        <v>282.03903602000003</v>
      </c>
      <c r="W930" s="460">
        <f t="shared" si="320"/>
        <v>452.33349194600004</v>
      </c>
      <c r="X930" s="476">
        <f t="shared" si="321"/>
        <v>1042.8304103980001</v>
      </c>
      <c r="Y930" s="476">
        <f t="shared" si="322"/>
        <v>116.38572878800001</v>
      </c>
      <c r="Z930" s="478">
        <f t="shared" si="323"/>
        <v>36.509073848</v>
      </c>
      <c r="AA930" s="465">
        <f t="shared" si="324"/>
        <v>1951.7022732670005</v>
      </c>
      <c r="AB930" s="429">
        <f t="shared" si="325"/>
        <v>0.35699694041832825</v>
      </c>
      <c r="AC930" s="454">
        <f t="shared" si="326"/>
        <v>99.783348461957161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9.5634485320000007</v>
      </c>
      <c r="V931" s="475">
        <f t="shared" si="319"/>
        <v>109.80279125000001</v>
      </c>
      <c r="W931" s="460">
        <f t="shared" si="320"/>
        <v>201.13404795400001</v>
      </c>
      <c r="X931" s="476">
        <f t="shared" si="321"/>
        <v>473.47174850800002</v>
      </c>
      <c r="Y931" s="476">
        <f t="shared" si="322"/>
        <v>57.306266970000003</v>
      </c>
      <c r="Z931" s="478">
        <f t="shared" si="323"/>
        <v>16.747403503999998</v>
      </c>
      <c r="AA931" s="465">
        <f t="shared" si="324"/>
        <v>868.02570671800004</v>
      </c>
      <c r="AB931" s="429">
        <f t="shared" si="325"/>
        <v>0.15877550881982808</v>
      </c>
      <c r="AC931" s="454">
        <f t="shared" si="326"/>
        <v>97.116811965265143</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22.767458138999999</v>
      </c>
      <c r="V932" s="475">
        <f t="shared" si="319"/>
        <v>304.85240558999999</v>
      </c>
      <c r="W932" s="460">
        <f t="shared" si="320"/>
        <v>490.11267748800003</v>
      </c>
      <c r="X932" s="476">
        <f t="shared" si="321"/>
        <v>1102.4646467299999</v>
      </c>
      <c r="Y932" s="476">
        <f t="shared" si="322"/>
        <v>127.175715256</v>
      </c>
      <c r="Z932" s="478">
        <f t="shared" si="323"/>
        <v>40.132468584000001</v>
      </c>
      <c r="AA932" s="465">
        <f t="shared" si="324"/>
        <v>2087.5053717870001</v>
      </c>
      <c r="AB932" s="429">
        <f t="shared" si="325"/>
        <v>0.38183745596981894</v>
      </c>
      <c r="AC932" s="454">
        <f t="shared" si="326"/>
        <v>99.178256789238333</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4.7385641139999999</v>
      </c>
      <c r="V933" s="475">
        <f t="shared" si="319"/>
        <v>63.448570340000003</v>
      </c>
      <c r="W933" s="460">
        <f t="shared" si="320"/>
        <v>109.28674096900001</v>
      </c>
      <c r="X933" s="476">
        <f t="shared" si="321"/>
        <v>234.599080966</v>
      </c>
      <c r="Y933" s="476">
        <f t="shared" si="322"/>
        <v>26.182574596000002</v>
      </c>
      <c r="Z933" s="478">
        <f t="shared" si="323"/>
        <v>7.0622585280000001</v>
      </c>
      <c r="AA933" s="465">
        <f t="shared" si="324"/>
        <v>445.31778951299998</v>
      </c>
      <c r="AB933" s="429">
        <f t="shared" si="325"/>
        <v>8.1455604447228824E-2</v>
      </c>
      <c r="AC933" s="454">
        <f t="shared" si="326"/>
        <v>100.5735892723665</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2.751775104</v>
      </c>
      <c r="V934" s="475">
        <f t="shared" si="319"/>
        <v>47.775490160000004</v>
      </c>
      <c r="W934" s="460">
        <f t="shared" si="320"/>
        <v>73.587399277000003</v>
      </c>
      <c r="X934" s="476">
        <f t="shared" si="321"/>
        <v>183.79244546999999</v>
      </c>
      <c r="Y934" s="476">
        <f t="shared" si="322"/>
        <v>21.907730728000001</v>
      </c>
      <c r="Z934" s="478">
        <f t="shared" si="323"/>
        <v>6.3813805119999998</v>
      </c>
      <c r="AA934" s="465">
        <f t="shared" si="324"/>
        <v>336.196221251</v>
      </c>
      <c r="AB934" s="429">
        <f t="shared" si="325"/>
        <v>6.1495559036217305E-2</v>
      </c>
      <c r="AC934" s="454">
        <f t="shared" si="326"/>
        <v>99.441767629753784</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20.820528643999999</v>
      </c>
      <c r="V936" s="475">
        <f t="shared" si="319"/>
        <v>363.51632276000004</v>
      </c>
      <c r="W936" s="460">
        <f t="shared" si="320"/>
        <v>616.87237219300005</v>
      </c>
      <c r="X936" s="476">
        <f t="shared" si="321"/>
        <v>1486.5424646790002</v>
      </c>
      <c r="Y936" s="476">
        <f t="shared" si="322"/>
        <v>163.32974508799998</v>
      </c>
      <c r="Z936" s="478">
        <f t="shared" si="323"/>
        <v>50.029785728</v>
      </c>
      <c r="AA936" s="465">
        <f t="shared" si="324"/>
        <v>2701.1112190920003</v>
      </c>
      <c r="AB936" s="429">
        <f t="shared" si="325"/>
        <v>0.49407558424949705</v>
      </c>
      <c r="AC936" s="454">
        <f t="shared" si="326"/>
        <v>102.42916973585223</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2.1723966380000004</v>
      </c>
      <c r="V937" s="475">
        <f t="shared" si="319"/>
        <v>22.716337030000002</v>
      </c>
      <c r="W937" s="460">
        <f t="shared" si="320"/>
        <v>26.760891087000001</v>
      </c>
      <c r="X937" s="476">
        <f t="shared" si="321"/>
        <v>55.580992470000005</v>
      </c>
      <c r="Y937" s="476">
        <f t="shared" si="322"/>
        <v>4.441113648</v>
      </c>
      <c r="Z937" s="478">
        <f t="shared" si="323"/>
        <v>2.5271787839999997</v>
      </c>
      <c r="AA937" s="465">
        <f t="shared" si="324"/>
        <v>114.198909657</v>
      </c>
      <c r="AB937" s="429">
        <f t="shared" si="325"/>
        <v>2.0888770743918053E-2</v>
      </c>
      <c r="AC937" s="454">
        <f t="shared" si="326"/>
        <v>102.46448270005185</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14.359065115</v>
      </c>
      <c r="V938" s="475">
        <f t="shared" si="319"/>
        <v>178.07357056999999</v>
      </c>
      <c r="W938" s="460">
        <f t="shared" si="320"/>
        <v>271.84943063600002</v>
      </c>
      <c r="X938" s="476">
        <f t="shared" si="321"/>
        <v>619.71441182599995</v>
      </c>
      <c r="Y938" s="476">
        <f t="shared" si="322"/>
        <v>70.772228349999992</v>
      </c>
      <c r="Z938" s="478">
        <f t="shared" si="323"/>
        <v>12.722420255999999</v>
      </c>
      <c r="AA938" s="465">
        <f t="shared" si="324"/>
        <v>1167.4911267529999</v>
      </c>
      <c r="AB938" s="429">
        <f t="shared" si="325"/>
        <v>0.21355242852624837</v>
      </c>
      <c r="AC938" s="454">
        <f t="shared" si="326"/>
        <v>98.283254985648796</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3.5985010370000001</v>
      </c>
      <c r="V939" s="475">
        <f t="shared" si="319"/>
        <v>41.340045879999998</v>
      </c>
      <c r="W939" s="460">
        <f t="shared" si="320"/>
        <v>66.301060923999998</v>
      </c>
      <c r="X939" s="476">
        <f t="shared" si="321"/>
        <v>131.106365549</v>
      </c>
      <c r="Y939" s="476">
        <f t="shared" si="322"/>
        <v>17.172352201999999</v>
      </c>
      <c r="Z939" s="478">
        <f t="shared" si="323"/>
        <v>6.0542379040000007</v>
      </c>
      <c r="AA939" s="465">
        <f t="shared" si="324"/>
        <v>265.57256349599999</v>
      </c>
      <c r="AB939" s="429">
        <f t="shared" si="325"/>
        <v>4.8577384945308208E-2</v>
      </c>
      <c r="AC939" s="454">
        <f t="shared" si="326"/>
        <v>94.911502833646495</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1.6233614590000001</v>
      </c>
      <c r="V940" s="475">
        <f t="shared" si="319"/>
        <v>24.814941220000001</v>
      </c>
      <c r="W940" s="460">
        <f t="shared" si="320"/>
        <v>31.948119588000001</v>
      </c>
      <c r="X940" s="476">
        <f t="shared" si="321"/>
        <v>77.328760506000009</v>
      </c>
      <c r="Y940" s="476">
        <f t="shared" si="322"/>
        <v>7.5927792840000006</v>
      </c>
      <c r="Z940" s="478">
        <f t="shared" si="323"/>
        <v>4.2566575999999996</v>
      </c>
      <c r="AA940" s="465">
        <f t="shared" si="324"/>
        <v>147.56461965700001</v>
      </c>
      <c r="AB940" s="429">
        <f t="shared" si="325"/>
        <v>2.6991882139564664E-2</v>
      </c>
      <c r="AC940" s="454">
        <f t="shared" si="326"/>
        <v>103.3634923807455</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6.6551565759999995</v>
      </c>
      <c r="V941" s="475">
        <f t="shared" si="319"/>
        <v>46.664714609999997</v>
      </c>
      <c r="W941" s="460">
        <f t="shared" si="320"/>
        <v>74.840751152999999</v>
      </c>
      <c r="X941" s="476">
        <f t="shared" si="321"/>
        <v>141.65777116699999</v>
      </c>
      <c r="Y941" s="476">
        <f t="shared" si="322"/>
        <v>15.982349512000001</v>
      </c>
      <c r="Z941" s="478">
        <f t="shared" si="323"/>
        <v>6.1432029359999998</v>
      </c>
      <c r="AA941" s="465">
        <f t="shared" si="324"/>
        <v>291.94394595400001</v>
      </c>
      <c r="AB941" s="429">
        <f t="shared" si="325"/>
        <v>5.34011241913298E-2</v>
      </c>
      <c r="AC941" s="454">
        <f t="shared" si="326"/>
        <v>92.720052916351165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4.4549774280000003</v>
      </c>
      <c r="V942" s="475">
        <f t="shared" si="319"/>
        <v>46.855372420000002</v>
      </c>
      <c r="W942" s="460">
        <f t="shared" si="320"/>
        <v>80.129832516999997</v>
      </c>
      <c r="X942" s="476">
        <f t="shared" si="321"/>
        <v>184.734996671</v>
      </c>
      <c r="Y942" s="476">
        <f t="shared" si="322"/>
        <v>19.177934194000002</v>
      </c>
      <c r="Z942" s="478">
        <f t="shared" si="323"/>
        <v>7.739218032000001</v>
      </c>
      <c r="AA942" s="465">
        <f t="shared" si="324"/>
        <v>343.09233126200002</v>
      </c>
      <c r="AB942" s="429">
        <f t="shared" si="325"/>
        <v>6.2756965659776842E-2</v>
      </c>
      <c r="AC942" s="454">
        <f t="shared" si="326"/>
        <v>100.26373659234034</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4.0924878590000002</v>
      </c>
      <c r="V943" s="475">
        <f t="shared" si="319"/>
        <v>66.127063759999999</v>
      </c>
      <c r="W943" s="460">
        <f t="shared" si="320"/>
        <v>105.024013227</v>
      </c>
      <c r="X943" s="476">
        <f t="shared" si="321"/>
        <v>246.37213349300001</v>
      </c>
      <c r="Y943" s="476">
        <f t="shared" si="322"/>
        <v>27.241014117999999</v>
      </c>
      <c r="Z943" s="478">
        <f t="shared" si="323"/>
        <v>9.6651781200000002</v>
      </c>
      <c r="AA943" s="465">
        <f t="shared" si="324"/>
        <v>458.52189057700002</v>
      </c>
      <c r="AB943" s="429">
        <f t="shared" si="325"/>
        <v>8.3870841517651368E-2</v>
      </c>
      <c r="AC943" s="454">
        <f t="shared" si="326"/>
        <v>101.6218540580857</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12.021138313000002</v>
      </c>
      <c r="V945" s="475">
        <f t="shared" si="319"/>
        <v>160.96100453</v>
      </c>
      <c r="W945" s="460">
        <f t="shared" si="320"/>
        <v>278.68204868700002</v>
      </c>
      <c r="X945" s="476">
        <f t="shared" si="321"/>
        <v>595.14822054700005</v>
      </c>
      <c r="Y945" s="476">
        <f t="shared" si="322"/>
        <v>61.446578135999999</v>
      </c>
      <c r="Z945" s="478">
        <f t="shared" si="323"/>
        <v>24.279337888000001</v>
      </c>
      <c r="AA945" s="465">
        <f t="shared" si="324"/>
        <v>1132.5383281010002</v>
      </c>
      <c r="AB945" s="429">
        <f t="shared" si="325"/>
        <v>0.2071590137371502</v>
      </c>
      <c r="AC945" s="454">
        <f t="shared" si="326"/>
        <v>102.86364259306366</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2.6332646359999998</v>
      </c>
      <c r="V946" s="475">
        <f t="shared" si="319"/>
        <v>16.830181329999998</v>
      </c>
      <c r="W946" s="460">
        <f t="shared" si="320"/>
        <v>26.992202208999998</v>
      </c>
      <c r="X946" s="476">
        <f t="shared" si="321"/>
        <v>49.526919106999998</v>
      </c>
      <c r="Y946" s="476">
        <f t="shared" si="322"/>
        <v>5.2170842759999996</v>
      </c>
      <c r="Z946" s="478">
        <f t="shared" si="323"/>
        <v>2.5490228400000001</v>
      </c>
      <c r="AA946" s="465">
        <f t="shared" si="324"/>
        <v>103.74867439799999</v>
      </c>
      <c r="AB946" s="429">
        <f t="shared" si="325"/>
        <v>1.89772588984818E-2</v>
      </c>
      <c r="AC946" s="454">
        <f t="shared" si="326"/>
        <v>92.734603883734223</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4.5844314519999996</v>
      </c>
      <c r="V947" s="475">
        <f t="shared" si="319"/>
        <v>61.50580076</v>
      </c>
      <c r="W947" s="460">
        <f t="shared" si="320"/>
        <v>93.288496679000005</v>
      </c>
      <c r="X947" s="476">
        <f t="shared" si="321"/>
        <v>206.11156694800002</v>
      </c>
      <c r="Y947" s="476">
        <f t="shared" si="322"/>
        <v>23.99653563</v>
      </c>
      <c r="Z947" s="478">
        <f t="shared" si="323"/>
        <v>7.6574614480000003</v>
      </c>
      <c r="AA947" s="465">
        <f t="shared" si="324"/>
        <v>397.14429291700003</v>
      </c>
      <c r="AB947" s="429">
        <f t="shared" si="325"/>
        <v>7.2643916758185476E-2</v>
      </c>
      <c r="AC947" s="454">
        <f t="shared" si="326"/>
        <v>98.685407409769937</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3.322952216</v>
      </c>
      <c r="V948" s="475">
        <f t="shared" si="319"/>
        <v>45.347999489999999</v>
      </c>
      <c r="W948" s="460">
        <f t="shared" si="320"/>
        <v>77.074582382000003</v>
      </c>
      <c r="X948" s="476">
        <f t="shared" si="321"/>
        <v>164.514295304</v>
      </c>
      <c r="Y948" s="476">
        <f t="shared" si="322"/>
        <v>15.93133475</v>
      </c>
      <c r="Z948" s="478">
        <f t="shared" si="323"/>
        <v>5.6344830879999996</v>
      </c>
      <c r="AA948" s="465">
        <f t="shared" si="324"/>
        <v>311.82564723000007</v>
      </c>
      <c r="AB948" s="429">
        <f t="shared" si="325"/>
        <v>5.7037799017742835E-2</v>
      </c>
      <c r="AC948" s="454">
        <f t="shared" si="326"/>
        <v>104.55765143368075</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2.4420992079999997</v>
      </c>
      <c r="V949" s="475">
        <f t="shared" si="319"/>
        <v>36.605546650000001</v>
      </c>
      <c r="W949" s="460">
        <f t="shared" si="320"/>
        <v>52.443045703999999</v>
      </c>
      <c r="X949" s="476">
        <f t="shared" si="321"/>
        <v>122.099923567</v>
      </c>
      <c r="Y949" s="476">
        <f t="shared" si="322"/>
        <v>11.180812220000002</v>
      </c>
      <c r="Z949" s="478">
        <f t="shared" si="323"/>
        <v>9.5751475040000003</v>
      </c>
      <c r="AA949" s="465">
        <f t="shared" si="324"/>
        <v>234.34657485300002</v>
      </c>
      <c r="AB949" s="429">
        <f t="shared" si="325"/>
        <v>4.2865662127858063E-2</v>
      </c>
      <c r="AC949" s="454">
        <f t="shared" si="326"/>
        <v>105.93923339568212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3.554581319</v>
      </c>
      <c r="V950" s="475">
        <f t="shared" si="319"/>
        <v>36.706058349999999</v>
      </c>
      <c r="W950" s="460">
        <f t="shared" si="320"/>
        <v>58.869083455000002</v>
      </c>
      <c r="X950" s="476">
        <f t="shared" si="321"/>
        <v>132.266271281</v>
      </c>
      <c r="Y950" s="476">
        <f t="shared" si="322"/>
        <v>13.435025284</v>
      </c>
      <c r="Z950" s="478">
        <f t="shared" si="323"/>
        <v>4.83218996</v>
      </c>
      <c r="AA950" s="465">
        <f t="shared" si="324"/>
        <v>249.66320964900001</v>
      </c>
      <c r="AB950" s="429">
        <f t="shared" si="325"/>
        <v>4.5667314733674774E-2</v>
      </c>
      <c r="AC950" s="454">
        <f t="shared" si="326"/>
        <v>100.09650245397359</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2.4295096109999998</v>
      </c>
      <c r="V951" s="475">
        <f t="shared" si="319"/>
        <v>25.285359360000001</v>
      </c>
      <c r="W951" s="460">
        <f t="shared" si="320"/>
        <v>41.151724152</v>
      </c>
      <c r="X951" s="476">
        <f t="shared" si="321"/>
        <v>93.491816064000005</v>
      </c>
      <c r="Y951" s="476">
        <f t="shared" si="322"/>
        <v>7.4983295859999997</v>
      </c>
      <c r="Z951" s="478">
        <f t="shared" si="323"/>
        <v>4.3768219039999998</v>
      </c>
      <c r="AA951" s="465">
        <f t="shared" si="324"/>
        <v>174.23356067700001</v>
      </c>
      <c r="AB951" s="429">
        <f t="shared" si="325"/>
        <v>3.1870049511066402E-2</v>
      </c>
      <c r="AC951" s="454">
        <f t="shared" si="326"/>
        <v>106.11874474123574</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27.215167592999997</v>
      </c>
      <c r="V952" s="475">
        <f t="shared" si="319"/>
        <v>398.99710454000001</v>
      </c>
      <c r="W952" s="460">
        <f t="shared" si="320"/>
        <v>624.37514582100005</v>
      </c>
      <c r="X952" s="476">
        <f t="shared" si="321"/>
        <v>1565.4880366580001</v>
      </c>
      <c r="Y952" s="476">
        <f t="shared" si="322"/>
        <v>193.371319908</v>
      </c>
      <c r="Z952" s="478">
        <f t="shared" si="323"/>
        <v>44.670374215999999</v>
      </c>
      <c r="AA952" s="465">
        <f t="shared" si="324"/>
        <v>2854.1171487359998</v>
      </c>
      <c r="AB952" s="429">
        <f t="shared" si="325"/>
        <v>0.52206276728297052</v>
      </c>
      <c r="AC952" s="454">
        <f t="shared" si="326"/>
        <v>97.249375343458539</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14.335757696</v>
      </c>
      <c r="V954" s="475">
        <f t="shared" si="319"/>
        <v>224.76497533000003</v>
      </c>
      <c r="W954" s="460">
        <f t="shared" si="320"/>
        <v>395.46841225500003</v>
      </c>
      <c r="X954" s="476">
        <f t="shared" si="321"/>
        <v>896.65587064199997</v>
      </c>
      <c r="Y954" s="476">
        <f t="shared" si="322"/>
        <v>94.421577240000005</v>
      </c>
      <c r="Z954" s="478">
        <f t="shared" si="323"/>
        <v>37.689087592</v>
      </c>
      <c r="AA954" s="465">
        <f t="shared" si="324"/>
        <v>1663.3356807550001</v>
      </c>
      <c r="AB954" s="429">
        <f t="shared" si="325"/>
        <v>0.30425017024967993</v>
      </c>
      <c r="AC954" s="454">
        <f t="shared" si="326"/>
        <v>103.45220604777541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4.111622208</v>
      </c>
      <c r="V955" s="475">
        <f t="shared" si="319"/>
        <v>47.807670809999998</v>
      </c>
      <c r="W955" s="460">
        <f t="shared" si="320"/>
        <v>67.591010095000001</v>
      </c>
      <c r="X955" s="476">
        <f t="shared" si="321"/>
        <v>155.82741948500001</v>
      </c>
      <c r="Y955" s="476">
        <f t="shared" si="322"/>
        <v>12.326088362</v>
      </c>
      <c r="Z955" s="478">
        <f t="shared" si="323"/>
        <v>3.6498275840000005</v>
      </c>
      <c r="AA955" s="465">
        <f t="shared" si="324"/>
        <v>291.31363854400001</v>
      </c>
      <c r="AB955" s="429">
        <f t="shared" si="325"/>
        <v>5.328583108542162E-2</v>
      </c>
      <c r="AC955" s="454">
        <f t="shared" si="326"/>
        <v>106.1915185934007</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3.8239710119999999</v>
      </c>
      <c r="V956" s="475">
        <f t="shared" si="319"/>
        <v>59.662752089999998</v>
      </c>
      <c r="W956" s="460">
        <f t="shared" si="320"/>
        <v>67.623544121000009</v>
      </c>
      <c r="X956" s="476">
        <f t="shared" si="321"/>
        <v>171.62395964699999</v>
      </c>
      <c r="Y956" s="476">
        <f t="shared" si="322"/>
        <v>17.523126246</v>
      </c>
      <c r="Z956" s="478">
        <f t="shared" si="323"/>
        <v>6.1105415279999997</v>
      </c>
      <c r="AA956" s="465">
        <f t="shared" si="324"/>
        <v>326.36789464399999</v>
      </c>
      <c r="AB956" s="429">
        <f t="shared" si="325"/>
        <v>5.9697804032193158E-2</v>
      </c>
      <c r="AC956" s="454">
        <f t="shared" si="326"/>
        <v>101.4820291685751</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5.8924451089999996</v>
      </c>
      <c r="V957" s="475">
        <f t="shared" si="319"/>
        <v>73.427292600000001</v>
      </c>
      <c r="W957" s="460">
        <f t="shared" si="320"/>
        <v>132.963524729</v>
      </c>
      <c r="X957" s="476">
        <f t="shared" si="321"/>
        <v>286.589495527</v>
      </c>
      <c r="Y957" s="476">
        <f t="shared" si="322"/>
        <v>28.742183481999998</v>
      </c>
      <c r="Z957" s="478">
        <f t="shared" si="323"/>
        <v>10.203802648</v>
      </c>
      <c r="AA957" s="465">
        <f t="shared" si="324"/>
        <v>537.81874409499994</v>
      </c>
      <c r="AB957" s="429">
        <f t="shared" si="325"/>
        <v>9.8375479073532085E-2</v>
      </c>
      <c r="AC957" s="454">
        <f t="shared" si="326"/>
        <v>103.23465592756816</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1.003958337</v>
      </c>
      <c r="V958" s="475">
        <f t="shared" si="319"/>
        <v>9.9761934700000001</v>
      </c>
      <c r="W958" s="460">
        <f t="shared" si="320"/>
        <v>15.999793831</v>
      </c>
      <c r="X958" s="476">
        <f t="shared" si="321"/>
        <v>34.046767060000001</v>
      </c>
      <c r="Y958" s="476">
        <f t="shared" si="322"/>
        <v>4.1167583179999996</v>
      </c>
      <c r="Z958" s="478">
        <f t="shared" si="323"/>
        <v>2.484671488</v>
      </c>
      <c r="AA958" s="465">
        <f t="shared" si="324"/>
        <v>67.628142503999996</v>
      </c>
      <c r="AB958" s="429">
        <f t="shared" si="325"/>
        <v>1.2370247394183281E-2</v>
      </c>
      <c r="AC958" s="454">
        <f t="shared" si="326"/>
        <v>95.713529469860887</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7.164860408</v>
      </c>
      <c r="V959" s="475">
        <f t="shared" si="319"/>
        <v>78.5989328</v>
      </c>
      <c r="W959" s="460">
        <f t="shared" si="320"/>
        <v>80.799607993999999</v>
      </c>
      <c r="X959" s="476">
        <f t="shared" si="321"/>
        <v>185.94984057099998</v>
      </c>
      <c r="Y959" s="476">
        <f t="shared" si="322"/>
        <v>19.893502563999999</v>
      </c>
      <c r="Z959" s="478">
        <f t="shared" si="323"/>
        <v>3.7408587839999998</v>
      </c>
      <c r="AA959" s="465">
        <f t="shared" si="324"/>
        <v>376.14760312100003</v>
      </c>
      <c r="AB959" s="429">
        <f t="shared" si="325"/>
        <v>6.8803293053045556E-2</v>
      </c>
      <c r="AC959" s="454">
        <f t="shared" si="326"/>
        <v>95.601999962691281</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2.675358245</v>
      </c>
      <c r="V960" s="475">
        <f t="shared" si="319"/>
        <v>23.338121539999999</v>
      </c>
      <c r="W960" s="460">
        <f t="shared" si="320"/>
        <v>37.429620241999999</v>
      </c>
      <c r="X960" s="476">
        <f t="shared" si="321"/>
        <v>86.291965845999997</v>
      </c>
      <c r="Y960" s="476">
        <f t="shared" si="322"/>
        <v>5.8067403620000002</v>
      </c>
      <c r="Z960" s="478">
        <f t="shared" si="323"/>
        <v>9.6081540879999991</v>
      </c>
      <c r="AA960" s="465">
        <f t="shared" si="324"/>
        <v>165.14996032299999</v>
      </c>
      <c r="AB960" s="429">
        <f t="shared" si="325"/>
        <v>3.0208516612950428E-2</v>
      </c>
      <c r="AC960" s="454">
        <f t="shared" si="326"/>
        <v>107.91833999145462</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18.846378377999997</v>
      </c>
      <c r="V961" s="475">
        <f t="shared" si="319"/>
        <v>278.05879087</v>
      </c>
      <c r="W961" s="460">
        <f t="shared" si="320"/>
        <v>460.976888659</v>
      </c>
      <c r="X961" s="476">
        <f t="shared" si="321"/>
        <v>1100.7529787030001</v>
      </c>
      <c r="Y961" s="476">
        <f t="shared" si="322"/>
        <v>147.71330840800002</v>
      </c>
      <c r="Z961" s="478">
        <f t="shared" si="323"/>
        <v>26.661230543999999</v>
      </c>
      <c r="AA961" s="465">
        <f t="shared" si="324"/>
        <v>2033.0095755620002</v>
      </c>
      <c r="AB961" s="429">
        <f t="shared" si="325"/>
        <v>0.37186932057106276</v>
      </c>
      <c r="AC961" s="454">
        <f t="shared" si="326"/>
        <v>95.19080101319058</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14.723165738000001</v>
      </c>
      <c r="V963" s="475">
        <f t="shared" si="319"/>
        <v>256.07624850000002</v>
      </c>
      <c r="W963" s="460">
        <f t="shared" si="320"/>
        <v>423.44343269900003</v>
      </c>
      <c r="X963" s="476">
        <f t="shared" si="321"/>
        <v>946.83382514999994</v>
      </c>
      <c r="Y963" s="476">
        <f t="shared" si="322"/>
        <v>105.67197090000001</v>
      </c>
      <c r="Z963" s="478">
        <f t="shared" si="323"/>
        <v>42.179860527999999</v>
      </c>
      <c r="AA963" s="465">
        <f t="shared" si="324"/>
        <v>1788.9285035149999</v>
      </c>
      <c r="AB963" s="429">
        <f t="shared" si="325"/>
        <v>0.32722306630967624</v>
      </c>
      <c r="AC963" s="454">
        <f t="shared" si="326"/>
        <v>102.28295168354123</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5.4760281830000004</v>
      </c>
      <c r="V964" s="475">
        <f t="shared" si="319"/>
        <v>49.562312949999999</v>
      </c>
      <c r="W964" s="460">
        <f t="shared" si="320"/>
        <v>67.419071860000003</v>
      </c>
      <c r="X964" s="476">
        <f t="shared" si="321"/>
        <v>157.333551347</v>
      </c>
      <c r="Y964" s="476">
        <f t="shared" si="322"/>
        <v>11.200138478000001</v>
      </c>
      <c r="Z964" s="478">
        <f t="shared" si="323"/>
        <v>5.6017423280000003</v>
      </c>
      <c r="AA964" s="465">
        <f t="shared" si="324"/>
        <v>296.592845146</v>
      </c>
      <c r="AB964" s="429">
        <f t="shared" si="325"/>
        <v>5.4251480729101888E-2</v>
      </c>
      <c r="AC964" s="454">
        <f t="shared" si="326"/>
        <v>104.66409383237641</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2.0227141689999999</v>
      </c>
      <c r="V965" s="475">
        <f t="shared" si="319"/>
        <v>21.04643029</v>
      </c>
      <c r="W965" s="460">
        <f t="shared" si="320"/>
        <v>31.397045540000001</v>
      </c>
      <c r="X965" s="476">
        <f t="shared" si="321"/>
        <v>68.969772778999996</v>
      </c>
      <c r="Y965" s="476">
        <f t="shared" si="322"/>
        <v>7.0504267759999992</v>
      </c>
      <c r="Z965" s="478">
        <f t="shared" si="323"/>
        <v>4.1676718720000006</v>
      </c>
      <c r="AA965" s="465">
        <f t="shared" si="324"/>
        <v>134.654061426</v>
      </c>
      <c r="AB965" s="429">
        <f t="shared" si="325"/>
        <v>2.4630338654838119E-2</v>
      </c>
      <c r="AC965" s="454">
        <f t="shared" si="326"/>
        <v>99.682747979069788</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3.1235840769999998</v>
      </c>
      <c r="V966" s="475">
        <f t="shared" si="319"/>
        <v>39.650747799999998</v>
      </c>
      <c r="W966" s="460">
        <f t="shared" si="320"/>
        <v>66.055465643999995</v>
      </c>
      <c r="X966" s="476">
        <f t="shared" si="321"/>
        <v>150.212588576</v>
      </c>
      <c r="Y966" s="476">
        <f t="shared" si="322"/>
        <v>15.817634099999999</v>
      </c>
      <c r="Z966" s="478">
        <f t="shared" si="323"/>
        <v>6.0172454159999997</v>
      </c>
      <c r="AA966" s="465">
        <f t="shared" si="324"/>
        <v>280.87726561299996</v>
      </c>
      <c r="AB966" s="429">
        <f t="shared" si="325"/>
        <v>5.1376854877080658E-2</v>
      </c>
      <c r="AC966" s="454">
        <f t="shared" si="326"/>
        <v>101.45955067018777</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2.2569394490000003</v>
      </c>
      <c r="V967" s="475">
        <f t="shared" si="319"/>
        <v>15.461230620000002</v>
      </c>
      <c r="W967" s="460">
        <f t="shared" si="320"/>
        <v>24.796682526000001</v>
      </c>
      <c r="X967" s="476">
        <f t="shared" si="321"/>
        <v>50.617623428000002</v>
      </c>
      <c r="Y967" s="476">
        <f t="shared" si="322"/>
        <v>3.8098045420000002</v>
      </c>
      <c r="Z967" s="478">
        <f t="shared" si="323"/>
        <v>2.625528568</v>
      </c>
      <c r="AA967" s="465">
        <f t="shared" si="324"/>
        <v>99.567809132999997</v>
      </c>
      <c r="AB967" s="429">
        <f t="shared" si="325"/>
        <v>1.821251310279861E-2</v>
      </c>
      <c r="AC967" s="454">
        <f t="shared" si="326"/>
        <v>100.76874379717205</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22.194336387</v>
      </c>
      <c r="V968" s="475">
        <f t="shared" si="319"/>
        <v>286.69641150000001</v>
      </c>
      <c r="W968" s="460">
        <f t="shared" si="320"/>
        <v>459.80297895000001</v>
      </c>
      <c r="X968" s="476">
        <f t="shared" si="321"/>
        <v>1060.05090885</v>
      </c>
      <c r="Y968" s="476">
        <f t="shared" si="322"/>
        <v>118.3076331</v>
      </c>
      <c r="Z968" s="478">
        <f t="shared" si="323"/>
        <v>25.048118679999998</v>
      </c>
      <c r="AA968" s="465">
        <f t="shared" si="324"/>
        <v>1972.100387467</v>
      </c>
      <c r="AB968" s="429">
        <f t="shared" si="325"/>
        <v>0.36072807526376438</v>
      </c>
      <c r="AC968" s="454">
        <f t="shared" si="326"/>
        <v>99.569010610328164</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1.623787085</v>
      </c>
      <c r="V969" s="475">
        <f t="shared" ref="V969:V1006" si="340">IFERROR(V$5*I969,"")</f>
        <v>18.948481010000002</v>
      </c>
      <c r="W969" s="460">
        <f t="shared" ref="W969:W1006" si="341">IFERROR(W$5*K969,"")</f>
        <v>34.287950571000003</v>
      </c>
      <c r="X969" s="476">
        <f t="shared" ref="X969:X1006" si="342">IFERROR(X$5*M969,"")</f>
        <v>79.049016273000007</v>
      </c>
      <c r="Y969" s="476">
        <f t="shared" ref="Y969:Y1006" si="343">IFERROR(Y$5*O969,"")</f>
        <v>8.822314038</v>
      </c>
      <c r="Z969" s="478">
        <f t="shared" ref="Z969:Z1006" si="344">IFERROR(Z$5*Q969,"")</f>
        <v>4.2577737280000001</v>
      </c>
      <c r="AA969" s="465">
        <f t="shared" ref="AA969:AA1006" si="345">IFERROR(SUM(U969:Z969),"")</f>
        <v>146.98932270500001</v>
      </c>
      <c r="AB969" s="429">
        <f t="shared" ref="AB969:AB1006" si="346">IF(OR(AA969="", AA969=0), "", AA969/$AA$5)</f>
        <v>2.6886651308761663E-2</v>
      </c>
      <c r="AC969" s="454">
        <f t="shared" ref="AC969:AC1006" si="347">IF(OR(AB969="", AB969=0), "", IF(AN969&gt;0, AB969/AN969*100, ""))</f>
        <v>99.761024064335729</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6.5116090450000002</v>
      </c>
      <c r="V970" s="475">
        <f t="shared" si="340"/>
        <v>106.28794142</v>
      </c>
      <c r="W970" s="460">
        <f t="shared" si="341"/>
        <v>164.22116225900001</v>
      </c>
      <c r="X970" s="476">
        <f t="shared" si="342"/>
        <v>404.93185929900005</v>
      </c>
      <c r="Y970" s="476">
        <f t="shared" si="343"/>
        <v>57.102067741999996</v>
      </c>
      <c r="Z970" s="478">
        <f t="shared" si="344"/>
        <v>10.123887384</v>
      </c>
      <c r="AA970" s="465">
        <f t="shared" si="345"/>
        <v>749.17852714900016</v>
      </c>
      <c r="AB970" s="429">
        <f t="shared" si="346"/>
        <v>0.13703649664331446</v>
      </c>
      <c r="AC970" s="454">
        <f t="shared" si="347"/>
        <v>93.896034810314617</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30.667386094999998</v>
      </c>
      <c r="V972" s="475">
        <f t="shared" si="340"/>
        <v>470.94013329000001</v>
      </c>
      <c r="W972" s="460">
        <f t="shared" si="341"/>
        <v>751.11037855699999</v>
      </c>
      <c r="X972" s="476">
        <f t="shared" si="342"/>
        <v>1818.7960729670001</v>
      </c>
      <c r="Y972" s="476">
        <f t="shared" si="343"/>
        <v>205.31239509800002</v>
      </c>
      <c r="Z972" s="478">
        <f t="shared" si="344"/>
        <v>54.476035951999997</v>
      </c>
      <c r="AA972" s="465">
        <f t="shared" si="345"/>
        <v>3331.3024019589998</v>
      </c>
      <c r="AB972" s="429">
        <f t="shared" si="346"/>
        <v>0.6093474303930857</v>
      </c>
      <c r="AC972" s="454">
        <f t="shared" si="347"/>
        <v>100.46171262717296</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2.0868283480000001</v>
      </c>
      <c r="V973" s="475">
        <f t="shared" si="340"/>
        <v>21.71354105</v>
      </c>
      <c r="W973" s="460">
        <f t="shared" si="341"/>
        <v>27.179695403</v>
      </c>
      <c r="X973" s="476">
        <f t="shared" si="342"/>
        <v>40.501324128</v>
      </c>
      <c r="Y973" s="476">
        <f t="shared" si="343"/>
        <v>6.0728078700000001</v>
      </c>
      <c r="Z973" s="478">
        <f t="shared" si="344"/>
        <v>2.6018894719999999</v>
      </c>
      <c r="AA973" s="465">
        <f t="shared" si="345"/>
        <v>100.15608627099999</v>
      </c>
      <c r="AB973" s="429">
        <f t="shared" si="346"/>
        <v>1.8320118213096762E-2</v>
      </c>
      <c r="AC973" s="454">
        <f t="shared" si="347"/>
        <v>89.991335107068466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8.2340511509999992</v>
      </c>
      <c r="V974" s="475">
        <f t="shared" si="340"/>
        <v>107.65513043</v>
      </c>
      <c r="W974" s="460">
        <f t="shared" si="341"/>
        <v>164.08591254300001</v>
      </c>
      <c r="X974" s="476">
        <f t="shared" si="342"/>
        <v>370.84138823699999</v>
      </c>
      <c r="Y974" s="476">
        <f t="shared" si="343"/>
        <v>42.507280506000001</v>
      </c>
      <c r="Z974" s="478">
        <f t="shared" si="344"/>
        <v>10.241325743999999</v>
      </c>
      <c r="AA974" s="465">
        <f t="shared" si="345"/>
        <v>703.56508861100008</v>
      </c>
      <c r="AB974" s="429">
        <f t="shared" si="346"/>
        <v>0.12869308370422536</v>
      </c>
      <c r="AC974" s="454">
        <f t="shared" si="347"/>
        <v>98.743565914935402</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2.8850990560000001</v>
      </c>
      <c r="V975" s="475">
        <f t="shared" si="340"/>
        <v>50.349671979999997</v>
      </c>
      <c r="W975" s="460">
        <f t="shared" si="341"/>
        <v>88.330794097000009</v>
      </c>
      <c r="X975" s="476">
        <f t="shared" si="342"/>
        <v>186.24051804399997</v>
      </c>
      <c r="Y975" s="476">
        <f t="shared" si="343"/>
        <v>20.785487463999999</v>
      </c>
      <c r="Z975" s="478">
        <f t="shared" si="344"/>
        <v>7.7313598960000007</v>
      </c>
      <c r="AA975" s="465">
        <f t="shared" si="345"/>
        <v>356.32293053699999</v>
      </c>
      <c r="AB975" s="429">
        <f t="shared" si="346"/>
        <v>6.5177049668373885E-2</v>
      </c>
      <c r="AC975" s="454">
        <f t="shared" si="347"/>
        <v>102.79681428533833</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1.2842014930000001</v>
      </c>
      <c r="V976" s="475">
        <f t="shared" si="340"/>
        <v>17.195240330000001</v>
      </c>
      <c r="W976" s="460">
        <f t="shared" si="341"/>
        <v>27.577682909</v>
      </c>
      <c r="X976" s="476">
        <f t="shared" si="342"/>
        <v>63.978327085000004</v>
      </c>
      <c r="Y976" s="476">
        <f t="shared" si="343"/>
        <v>6.667812638</v>
      </c>
      <c r="Z976" s="478">
        <f t="shared" si="344"/>
        <v>5.8979784239999997</v>
      </c>
      <c r="AA976" s="465">
        <f t="shared" si="345"/>
        <v>122.60124287900001</v>
      </c>
      <c r="AB976" s="429">
        <f t="shared" si="346"/>
        <v>2.2425689204133896E-2</v>
      </c>
      <c r="AC976" s="454">
        <f t="shared" si="347"/>
        <v>102.44267141482715</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5.4880794640000001</v>
      </c>
      <c r="V977" s="475">
        <f t="shared" si="340"/>
        <v>39.595789869999997</v>
      </c>
      <c r="W977" s="460">
        <f t="shared" si="341"/>
        <v>62.542556104000006</v>
      </c>
      <c r="X977" s="476">
        <f t="shared" si="342"/>
        <v>144.188481752</v>
      </c>
      <c r="Y977" s="476">
        <f t="shared" si="343"/>
        <v>10.064065968</v>
      </c>
      <c r="Z977" s="478">
        <f t="shared" si="344"/>
        <v>5.1337220480000001</v>
      </c>
      <c r="AA977" s="465">
        <f t="shared" si="345"/>
        <v>267.01269520599999</v>
      </c>
      <c r="AB977" s="429">
        <f t="shared" si="346"/>
        <v>4.8840807610389607E-2</v>
      </c>
      <c r="AC977" s="454">
        <f t="shared" si="347"/>
        <v>103.37063574058251</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3.9636802389999994</v>
      </c>
      <c r="V978" s="475">
        <f t="shared" si="340"/>
        <v>47.21012271</v>
      </c>
      <c r="W978" s="460">
        <f t="shared" si="341"/>
        <v>92.103254922000005</v>
      </c>
      <c r="X978" s="476">
        <f t="shared" si="342"/>
        <v>145.248205947</v>
      </c>
      <c r="Y978" s="476">
        <f t="shared" si="343"/>
        <v>17.85973559</v>
      </c>
      <c r="Z978" s="478">
        <f t="shared" si="344"/>
        <v>9.4377231520000002</v>
      </c>
      <c r="AA978" s="465">
        <f t="shared" si="345"/>
        <v>315.82272255999999</v>
      </c>
      <c r="AB978" s="429">
        <f t="shared" si="346"/>
        <v>5.7768926753246748E-2</v>
      </c>
      <c r="AC978" s="454">
        <f t="shared" si="347"/>
        <v>99.246006189229533</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3.3739250300000001</v>
      </c>
      <c r="V979" s="475">
        <f t="shared" si="340"/>
        <v>40.47063429</v>
      </c>
      <c r="W979" s="460">
        <f t="shared" si="341"/>
        <v>62.572253317000005</v>
      </c>
      <c r="X979" s="476">
        <f t="shared" si="342"/>
        <v>149.63888957099999</v>
      </c>
      <c r="Y979" s="476">
        <f t="shared" si="343"/>
        <v>16.700540226000001</v>
      </c>
      <c r="Z979" s="478">
        <f t="shared" si="344"/>
        <v>5.9269128880000004</v>
      </c>
      <c r="AA979" s="465">
        <f t="shared" si="345"/>
        <v>278.683155322</v>
      </c>
      <c r="AB979" s="429">
        <f t="shared" si="346"/>
        <v>5.097551771026157E-2</v>
      </c>
      <c r="AC979" s="454">
        <f t="shared" si="347"/>
        <v>98.788229278957687</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34.372842509000002</v>
      </c>
      <c r="V981" s="475">
        <f t="shared" si="340"/>
        <v>493.50460467000005</v>
      </c>
      <c r="W981" s="460">
        <f t="shared" si="341"/>
        <v>797.65646417100004</v>
      </c>
      <c r="X981" s="476">
        <f t="shared" si="342"/>
        <v>1871.067254048</v>
      </c>
      <c r="Y981" s="476">
        <f t="shared" si="343"/>
        <v>208.24192824599999</v>
      </c>
      <c r="Z981" s="478">
        <f t="shared" si="344"/>
        <v>64.424087831999998</v>
      </c>
      <c r="AA981" s="465">
        <f t="shared" si="345"/>
        <v>3469.2671814760001</v>
      </c>
      <c r="AB981" s="429">
        <f t="shared" si="346"/>
        <v>0.63458335128516552</v>
      </c>
      <c r="AC981" s="454">
        <f t="shared" si="347"/>
        <v>100.60330229619841</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1.9553886199999999</v>
      </c>
      <c r="V982" s="475">
        <f t="shared" si="340"/>
        <v>12.33754613</v>
      </c>
      <c r="W982" s="460">
        <f t="shared" si="341"/>
        <v>20.58354263</v>
      </c>
      <c r="X982" s="476">
        <f t="shared" si="342"/>
        <v>37.286077192999997</v>
      </c>
      <c r="Y982" s="476">
        <f t="shared" si="343"/>
        <v>5.2630245220000003</v>
      </c>
      <c r="Z982" s="478">
        <f t="shared" si="344"/>
        <v>1.6895725599999998</v>
      </c>
      <c r="AA982" s="465">
        <f t="shared" si="345"/>
        <v>79.115151654999991</v>
      </c>
      <c r="AB982" s="429">
        <f t="shared" si="346"/>
        <v>1.4471401436802632E-2</v>
      </c>
      <c r="AC982" s="454">
        <f t="shared" si="347"/>
        <v>86.673146100424276</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8.3946031310000002</v>
      </c>
      <c r="V983" s="475">
        <f t="shared" si="340"/>
        <v>122.3977257</v>
      </c>
      <c r="W983" s="460">
        <f t="shared" si="341"/>
        <v>178.99990891300001</v>
      </c>
      <c r="X983" s="476">
        <f t="shared" si="342"/>
        <v>415.60399568899999</v>
      </c>
      <c r="Y983" s="476">
        <f t="shared" si="343"/>
        <v>46.383739333999998</v>
      </c>
      <c r="Z983" s="478">
        <f t="shared" si="344"/>
        <v>12.225512520000001</v>
      </c>
      <c r="AA983" s="465">
        <f t="shared" si="345"/>
        <v>784.00548528699994</v>
      </c>
      <c r="AB983" s="429">
        <f t="shared" si="346"/>
        <v>0.14340689322974207</v>
      </c>
      <c r="AC983" s="454">
        <f t="shared" si="347"/>
        <v>100.10374437990663</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2.813455474</v>
      </c>
      <c r="V984" s="475">
        <f t="shared" si="340"/>
        <v>28.660623300000001</v>
      </c>
      <c r="W984" s="460">
        <f t="shared" si="341"/>
        <v>57.194129727000004</v>
      </c>
      <c r="X984" s="476">
        <f t="shared" si="342"/>
        <v>131.85797390100001</v>
      </c>
      <c r="Y984" s="476">
        <f t="shared" si="343"/>
        <v>14.575608003999999</v>
      </c>
      <c r="Z984" s="478">
        <f t="shared" si="344"/>
        <v>9.5667775840000004</v>
      </c>
      <c r="AA984" s="465">
        <f t="shared" si="345"/>
        <v>244.66856799000001</v>
      </c>
      <c r="AB984" s="429">
        <f t="shared" si="346"/>
        <v>4.4753716478873239E-2</v>
      </c>
      <c r="AC984" s="454">
        <f t="shared" si="347"/>
        <v>99.690589117592211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1.9229948470000002</v>
      </c>
      <c r="V985" s="475">
        <f t="shared" si="340"/>
        <v>25.748575070000001</v>
      </c>
      <c r="W985" s="460">
        <f t="shared" si="341"/>
        <v>41.295499511000003</v>
      </c>
      <c r="X985" s="476">
        <f t="shared" si="342"/>
        <v>95.204541493000008</v>
      </c>
      <c r="Y985" s="476">
        <f t="shared" si="343"/>
        <v>10.625361358000001</v>
      </c>
      <c r="Z985" s="478">
        <f t="shared" si="344"/>
        <v>4.2203481840000006</v>
      </c>
      <c r="AA985" s="465">
        <f t="shared" si="345"/>
        <v>179.017320463</v>
      </c>
      <c r="AB985" s="429">
        <f t="shared" si="346"/>
        <v>3.2745074165538686E-2</v>
      </c>
      <c r="AC985" s="454">
        <f t="shared" si="347"/>
        <v>100.09460601105143</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2.1925804790000001</v>
      </c>
      <c r="V986" s="475">
        <f t="shared" si="340"/>
        <v>24.572751710000002</v>
      </c>
      <c r="W986" s="460">
        <f t="shared" si="341"/>
        <v>31.711371768999999</v>
      </c>
      <c r="X986" s="476">
        <f t="shared" si="342"/>
        <v>70.088804957999997</v>
      </c>
      <c r="Y986" s="476">
        <f t="shared" si="343"/>
        <v>8.9217459940000001</v>
      </c>
      <c r="Z986" s="478">
        <f t="shared" si="344"/>
        <v>2.8462011760000001</v>
      </c>
      <c r="AA986" s="465">
        <f t="shared" si="345"/>
        <v>140.33345608599998</v>
      </c>
      <c r="AB986" s="429">
        <f t="shared" si="346"/>
        <v>2.5669188967623921E-2</v>
      </c>
      <c r="AC986" s="454">
        <f t="shared" si="347"/>
        <v>93.679326650186226</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4.0905137190000005</v>
      </c>
      <c r="V987" s="475">
        <f t="shared" si="340"/>
        <v>42.390075170000003</v>
      </c>
      <c r="W987" s="460">
        <f t="shared" si="341"/>
        <v>77.904810738999998</v>
      </c>
      <c r="X987" s="476">
        <f t="shared" si="342"/>
        <v>155.027424768</v>
      </c>
      <c r="Y987" s="476">
        <f t="shared" si="343"/>
        <v>10.363720277999999</v>
      </c>
      <c r="Z987" s="478">
        <f t="shared" si="344"/>
        <v>7.9096980559999999</v>
      </c>
      <c r="AA987" s="465">
        <f t="shared" si="345"/>
        <v>297.68624273000006</v>
      </c>
      <c r="AB987" s="429">
        <f t="shared" si="346"/>
        <v>5.4451480287177625E-2</v>
      </c>
      <c r="AC987" s="454">
        <f t="shared" si="347"/>
        <v>111.07381902910728</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2.660904838</v>
      </c>
      <c r="V988" s="475">
        <f t="shared" si="340"/>
        <v>41.970665750000002</v>
      </c>
      <c r="W988" s="460">
        <f t="shared" si="341"/>
        <v>65.296430016999992</v>
      </c>
      <c r="X988" s="476">
        <f t="shared" si="342"/>
        <v>155.18520842499998</v>
      </c>
      <c r="Y988" s="476">
        <f t="shared" si="343"/>
        <v>20.58583398</v>
      </c>
      <c r="Z988" s="478">
        <f t="shared" si="344"/>
        <v>1.5906284159999999</v>
      </c>
      <c r="AA988" s="465">
        <f t="shared" si="345"/>
        <v>287.28967142600004</v>
      </c>
      <c r="AB988" s="429">
        <f t="shared" si="346"/>
        <v>5.254978442034023E-2</v>
      </c>
      <c r="AC988" s="454">
        <f t="shared" si="347"/>
        <v>95.601086849918076</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16.14728225</v>
      </c>
      <c r="V990" s="475">
        <f t="shared" si="340"/>
        <v>224.77930671999999</v>
      </c>
      <c r="W990" s="460">
        <f t="shared" si="341"/>
        <v>346.75604424999995</v>
      </c>
      <c r="X990" s="476">
        <f t="shared" si="342"/>
        <v>799.42731274999994</v>
      </c>
      <c r="Y990" s="476">
        <f t="shared" si="343"/>
        <v>82.561636929999992</v>
      </c>
      <c r="Z990" s="478">
        <f t="shared" si="344"/>
        <v>45.698841344000002</v>
      </c>
      <c r="AA990" s="465">
        <f t="shared" si="345"/>
        <v>1515.3704242439999</v>
      </c>
      <c r="AB990" s="429">
        <f t="shared" si="346"/>
        <v>0.277185005349186</v>
      </c>
      <c r="AC990" s="454">
        <f t="shared" si="347"/>
        <v>102.44643662365162</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2.8645746669999999</v>
      </c>
      <c r="V991" s="475">
        <f t="shared" si="340"/>
        <v>47.566537529999998</v>
      </c>
      <c r="W991" s="460">
        <f t="shared" si="341"/>
        <v>59.289408170999998</v>
      </c>
      <c r="X991" s="476">
        <f t="shared" si="342"/>
        <v>128.190699295</v>
      </c>
      <c r="Y991" s="476">
        <f t="shared" si="343"/>
        <v>8.7373894080000003</v>
      </c>
      <c r="Z991" s="478">
        <f t="shared" si="344"/>
        <v>4.5641330800000004</v>
      </c>
      <c r="AA991" s="465">
        <f t="shared" si="345"/>
        <v>251.21274215100001</v>
      </c>
      <c r="AB991" s="429">
        <f t="shared" si="346"/>
        <v>4.5950748518565947E-2</v>
      </c>
      <c r="AC991" s="454">
        <f t="shared" si="347"/>
        <v>112.36616344845383</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2.6323585729999999</v>
      </c>
      <c r="V992" s="475">
        <f t="shared" si="340"/>
        <v>35.246835130000001</v>
      </c>
      <c r="W992" s="460">
        <f t="shared" si="341"/>
        <v>56.528784948999999</v>
      </c>
      <c r="X992" s="476">
        <f t="shared" si="342"/>
        <v>143.56484825199999</v>
      </c>
      <c r="Y992" s="476">
        <f t="shared" si="343"/>
        <v>13.011575408000001</v>
      </c>
      <c r="Z992" s="478">
        <f t="shared" si="344"/>
        <v>4.6400896879999998</v>
      </c>
      <c r="AA992" s="465">
        <f t="shared" si="345"/>
        <v>255.62449199999998</v>
      </c>
      <c r="AB992" s="429">
        <f t="shared" si="346"/>
        <v>4.6757726723980243E-2</v>
      </c>
      <c r="AC992" s="454">
        <f t="shared" si="347"/>
        <v>105.45578684987956</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11.481107537</v>
      </c>
      <c r="V993" s="475">
        <f t="shared" si="340"/>
        <v>153.73008397000001</v>
      </c>
      <c r="W993" s="460">
        <f t="shared" si="341"/>
        <v>244.7028052</v>
      </c>
      <c r="X993" s="476">
        <f t="shared" si="342"/>
        <v>604.52279615899999</v>
      </c>
      <c r="Y993" s="476">
        <f t="shared" si="343"/>
        <v>63.437984018000002</v>
      </c>
      <c r="Z993" s="478">
        <f t="shared" si="344"/>
        <v>14.464402992</v>
      </c>
      <c r="AA993" s="465">
        <f t="shared" si="345"/>
        <v>1092.3391798760001</v>
      </c>
      <c r="AB993" s="429">
        <f t="shared" si="346"/>
        <v>0.19980595937003842</v>
      </c>
      <c r="AC993" s="454">
        <f t="shared" si="347"/>
        <v>101.36000797181677</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1.8581251139999999</v>
      </c>
      <c r="V994" s="475">
        <f t="shared" si="340"/>
        <v>14.695056229999999</v>
      </c>
      <c r="W994" s="460">
        <f t="shared" si="341"/>
        <v>22.814283646</v>
      </c>
      <c r="X994" s="476">
        <f t="shared" si="342"/>
        <v>41.712204231000001</v>
      </c>
      <c r="Y994" s="476">
        <f t="shared" si="343"/>
        <v>5.7872315439999999</v>
      </c>
      <c r="Z994" s="478">
        <f t="shared" si="344"/>
        <v>5.8041129120000008</v>
      </c>
      <c r="AA994" s="465">
        <f t="shared" si="345"/>
        <v>92.671013676999991</v>
      </c>
      <c r="AB994" s="429">
        <f t="shared" si="346"/>
        <v>1.695098110060362E-2</v>
      </c>
      <c r="AC994" s="454">
        <f t="shared" si="347"/>
        <v>90.475788388292003</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6.144760969</v>
      </c>
      <c r="V995" s="475">
        <f t="shared" si="340"/>
        <v>73.982099329999997</v>
      </c>
      <c r="W995" s="460">
        <f t="shared" si="341"/>
        <v>116.36320710699999</v>
      </c>
      <c r="X995" s="476">
        <f t="shared" si="342"/>
        <v>194.92798682600002</v>
      </c>
      <c r="Y995" s="476">
        <f t="shared" si="343"/>
        <v>19.756662433999999</v>
      </c>
      <c r="Z995" s="478">
        <f t="shared" si="344"/>
        <v>3.9009633520000002</v>
      </c>
      <c r="AA995" s="465">
        <f t="shared" si="345"/>
        <v>415.07568001800007</v>
      </c>
      <c r="AB995" s="429">
        <f t="shared" si="346"/>
        <v>7.5923848549112868E-2</v>
      </c>
      <c r="AC995" s="454">
        <f t="shared" si="347"/>
        <v>101.87363900473223</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1.9134101790000002</v>
      </c>
      <c r="V996" s="475">
        <f t="shared" si="340"/>
        <v>20.830825069999999</v>
      </c>
      <c r="W996" s="460">
        <f t="shared" si="341"/>
        <v>42.932454642000003</v>
      </c>
      <c r="X996" s="476">
        <f t="shared" si="342"/>
        <v>88.165413458000003</v>
      </c>
      <c r="Y996" s="476">
        <f t="shared" si="343"/>
        <v>8.7491661580000013</v>
      </c>
      <c r="Z996" s="478">
        <f t="shared" si="344"/>
        <v>4.2465277920000002</v>
      </c>
      <c r="AA996" s="465">
        <f t="shared" si="345"/>
        <v>166.83779729900002</v>
      </c>
      <c r="AB996" s="429">
        <f t="shared" si="346"/>
        <v>3.0517248454179625E-2</v>
      </c>
      <c r="AC996" s="454">
        <f t="shared" si="347"/>
        <v>103.41910863551263</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15.240989622000001</v>
      </c>
      <c r="V997" s="475">
        <f t="shared" si="340"/>
        <v>206.31737249</v>
      </c>
      <c r="W997" s="460">
        <f t="shared" si="341"/>
        <v>379.73950682500003</v>
      </c>
      <c r="X997" s="476">
        <f t="shared" si="342"/>
        <v>910.56080333499995</v>
      </c>
      <c r="Y997" s="476">
        <f t="shared" si="343"/>
        <v>129.34502227199999</v>
      </c>
      <c r="Z997" s="478">
        <f t="shared" si="344"/>
        <v>18.753045168</v>
      </c>
      <c r="AA997" s="465">
        <f t="shared" si="345"/>
        <v>1659.9567397119999</v>
      </c>
      <c r="AB997" s="429">
        <f t="shared" si="346"/>
        <v>0.3036321089650631</v>
      </c>
      <c r="AC997" s="454">
        <f t="shared" si="347"/>
        <v>93.189969029583708</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16.353788739999999</v>
      </c>
      <c r="V999" s="475">
        <f t="shared" si="340"/>
        <v>276.06507419000002</v>
      </c>
      <c r="W999" s="460">
        <f t="shared" si="341"/>
        <v>473.32444602800001</v>
      </c>
      <c r="X999" s="476">
        <f t="shared" si="342"/>
        <v>1024.046449617</v>
      </c>
      <c r="Y999" s="476">
        <f t="shared" si="343"/>
        <v>113.79868798</v>
      </c>
      <c r="Z999" s="478">
        <f t="shared" si="344"/>
        <v>36.342743943999999</v>
      </c>
      <c r="AA999" s="465">
        <f t="shared" si="345"/>
        <v>1939.9311904990002</v>
      </c>
      <c r="AB999" s="429">
        <f t="shared" si="346"/>
        <v>0.35484382485805749</v>
      </c>
      <c r="AC999" s="454">
        <f t="shared" si="347"/>
        <v>102.42194419112352</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3.8763058409999998</v>
      </c>
      <c r="V1000" s="475">
        <f t="shared" si="340"/>
        <v>43.436649789999997</v>
      </c>
      <c r="W1000" s="460">
        <f t="shared" si="341"/>
        <v>59.925444705000004</v>
      </c>
      <c r="X1000" s="476">
        <f t="shared" si="342"/>
        <v>109.84530037500001</v>
      </c>
      <c r="Y1000" s="476">
        <f t="shared" si="343"/>
        <v>14.262168458</v>
      </c>
      <c r="Z1000" s="478">
        <f t="shared" si="344"/>
        <v>4.9188999600000001</v>
      </c>
      <c r="AA1000" s="465">
        <f t="shared" si="345"/>
        <v>236.264769129</v>
      </c>
      <c r="AB1000" s="429">
        <f t="shared" si="346"/>
        <v>4.3216529930309125E-2</v>
      </c>
      <c r="AC1000" s="454">
        <f t="shared" si="347"/>
        <v>94.142771480720285</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2.1271441100000001</v>
      </c>
      <c r="V1001" s="475">
        <f t="shared" si="340"/>
        <v>13.994593249999999</v>
      </c>
      <c r="W1001" s="460">
        <f t="shared" si="341"/>
        <v>36.565974759999996</v>
      </c>
      <c r="X1001" s="476">
        <f t="shared" si="342"/>
        <v>65.863864715999995</v>
      </c>
      <c r="Y1001" s="476">
        <f t="shared" si="343"/>
        <v>8.7885133799999995</v>
      </c>
      <c r="Z1001" s="478">
        <f t="shared" si="344"/>
        <v>2.8036975200000001</v>
      </c>
      <c r="AA1001" s="465">
        <f t="shared" si="345"/>
        <v>130.14378773599998</v>
      </c>
      <c r="AB1001" s="429">
        <f t="shared" si="346"/>
        <v>2.3805338894457653E-2</v>
      </c>
      <c r="AC1001" s="454">
        <f t="shared" si="347"/>
        <v>92.601786379536705</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4.8942027509999999</v>
      </c>
      <c r="V1002" s="475">
        <f t="shared" si="340"/>
        <v>47.092443520000003</v>
      </c>
      <c r="W1002" s="460">
        <f t="shared" si="341"/>
        <v>94.917524190999998</v>
      </c>
      <c r="X1002" s="476">
        <f t="shared" si="342"/>
        <v>242.20007503499997</v>
      </c>
      <c r="Y1002" s="476">
        <f t="shared" si="343"/>
        <v>23.678282694</v>
      </c>
      <c r="Z1002" s="478">
        <f t="shared" si="344"/>
        <v>5.8002528479999995</v>
      </c>
      <c r="AA1002" s="465">
        <f t="shared" si="345"/>
        <v>418.582781039</v>
      </c>
      <c r="AB1002" s="429">
        <f t="shared" si="346"/>
        <v>7.6565352302725445E-2</v>
      </c>
      <c r="AC1002" s="454">
        <f t="shared" si="347"/>
        <v>101.94158565167481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1.657544938</v>
      </c>
      <c r="V1003" s="475">
        <f t="shared" si="340"/>
        <v>13.12525276</v>
      </c>
      <c r="W1003" s="460">
        <f t="shared" si="341"/>
        <v>18.988252794000001</v>
      </c>
      <c r="X1003" s="476">
        <f t="shared" si="342"/>
        <v>48.530206724000003</v>
      </c>
      <c r="Y1003" s="476">
        <f t="shared" si="343"/>
        <v>5.216949638</v>
      </c>
      <c r="Z1003" s="478">
        <f t="shared" si="344"/>
        <v>3.9852113600000001</v>
      </c>
      <c r="AA1003" s="465">
        <f t="shared" si="345"/>
        <v>91.503418214000007</v>
      </c>
      <c r="AB1003" s="429">
        <f t="shared" si="346"/>
        <v>1.6737409587342236E-2</v>
      </c>
      <c r="AC1003" s="454">
        <f t="shared" si="347"/>
        <v>95.288098159675712</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19.082038656000002</v>
      </c>
      <c r="V1004" s="475">
        <f t="shared" si="340"/>
        <v>236.30514997</v>
      </c>
      <c r="W1004" s="460">
        <f t="shared" si="341"/>
        <v>347.75999224399999</v>
      </c>
      <c r="X1004" s="476">
        <f t="shared" si="342"/>
        <v>859.39384204199996</v>
      </c>
      <c r="Y1004" s="476">
        <f t="shared" si="343"/>
        <v>90.154449465999988</v>
      </c>
      <c r="Z1004" s="478">
        <f t="shared" si="344"/>
        <v>28.789636719999997</v>
      </c>
      <c r="AA1004" s="465">
        <f t="shared" si="345"/>
        <v>1581.4851090980001</v>
      </c>
      <c r="AB1004" s="429">
        <f t="shared" si="346"/>
        <v>0.28927841761441375</v>
      </c>
      <c r="AC1004" s="454">
        <f t="shared" si="347"/>
        <v>100.30698780488495</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2.0069824679999999</v>
      </c>
      <c r="V1005" s="475">
        <f t="shared" si="340"/>
        <v>21.43385498</v>
      </c>
      <c r="W1005" s="460">
        <f t="shared" si="341"/>
        <v>34.375562353999996</v>
      </c>
      <c r="X1005" s="476">
        <f t="shared" si="342"/>
        <v>79.251000501999997</v>
      </c>
      <c r="Y1005" s="476">
        <f t="shared" si="343"/>
        <v>8.4849865159999993</v>
      </c>
      <c r="Z1005" s="478">
        <f t="shared" si="344"/>
        <v>4.1352577759999996</v>
      </c>
      <c r="AA1005" s="465">
        <f t="shared" si="345"/>
        <v>149.68764459599998</v>
      </c>
      <c r="AB1005" s="429">
        <f t="shared" si="346"/>
        <v>2.7380216681177974E-2</v>
      </c>
      <c r="AC1005" s="454">
        <f t="shared" si="347"/>
        <v>99.245347906473171</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7.7830440000000003</v>
      </c>
      <c r="V1006" s="475">
        <f t="shared" si="340"/>
        <v>131.93407877000001</v>
      </c>
      <c r="W1006" s="460">
        <f t="shared" si="341"/>
        <v>204.77642335500002</v>
      </c>
      <c r="X1006" s="476">
        <f t="shared" si="342"/>
        <v>474.97770803099996</v>
      </c>
      <c r="Y1006" s="476">
        <f t="shared" si="343"/>
        <v>67.153859483999994</v>
      </c>
      <c r="Z1006" s="478">
        <f t="shared" si="344"/>
        <v>16.083046616000001</v>
      </c>
      <c r="AA1006" s="465">
        <f t="shared" si="345"/>
        <v>902.70816025600004</v>
      </c>
      <c r="AB1006" s="429">
        <f t="shared" si="346"/>
        <v>0.1651194732496799</v>
      </c>
      <c r="AC1006" s="454">
        <f t="shared" si="347"/>
        <v>94.518684105205566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1F30B-CACA-487A-A3AC-A980A35DB839}">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2026-06-02T12:48:49Z</dcterms:created>
  <dcterms:modified xsi:type="dcterms:W3CDTF">2026-06-02T12:50:29Z</dcterms:modified>
</cp:coreProperties>
</file>